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655" windowHeight="5295"/>
  </bookViews>
  <sheets>
    <sheet name="จัดการพื้นที่ มี 2 งาน" sheetId="4" r:id="rId1"/>
    <sheet name="งบอุดหนุนฯ" sheetId="5" r:id="rId2"/>
    <sheet name="งบอุดหนุนฯ1" sheetId="8" r:id="rId3"/>
    <sheet name="งบออป" sheetId="6" r:id="rId4"/>
    <sheet name="งบออป1" sheetId="7" r:id="rId5"/>
    <sheet name="สรุป" sheetId="9" r:id="rId6"/>
  </sheets>
  <externalReferences>
    <externalReference r:id="rId7"/>
  </externalReferences>
  <definedNames>
    <definedName name="_xlnm.Print_Titles" localSheetId="4">งบออป1!$1:$14</definedName>
    <definedName name="_xlnm.Print_Titles" localSheetId="2">งบอุดหนุนฯ1!$1:$13</definedName>
    <definedName name="_xlnm.Print_Titles" localSheetId="5">สรุป!$1:$9</definedName>
  </definedNames>
  <calcPr calcId="125725"/>
</workbook>
</file>

<file path=xl/calcChain.xml><?xml version="1.0" encoding="utf-8"?>
<calcChain xmlns="http://schemas.openxmlformats.org/spreadsheetml/2006/main">
  <c r="C12" i="9"/>
  <c r="J52" i="8"/>
  <c r="H52"/>
  <c r="J47"/>
  <c r="F30" i="7"/>
  <c r="F36"/>
  <c r="F28"/>
  <c r="F19"/>
  <c r="G19" s="1"/>
  <c r="H19" s="1"/>
  <c r="F17"/>
  <c r="F16"/>
  <c r="F15" i="8"/>
  <c r="F14"/>
  <c r="F41"/>
  <c r="F17"/>
  <c r="F19"/>
  <c r="G19" s="1"/>
  <c r="H19" s="1"/>
  <c r="G37" i="7"/>
  <c r="H37" s="1"/>
  <c r="G16"/>
  <c r="H16" s="1"/>
  <c r="G42" i="8"/>
  <c r="H42" s="1"/>
  <c r="I42" i="7"/>
  <c r="G24"/>
  <c r="G22"/>
  <c r="G20"/>
  <c r="I52" i="8"/>
  <c r="G29" i="7"/>
  <c r="H29" s="1"/>
  <c r="G30"/>
  <c r="H30" s="1"/>
  <c r="G31"/>
  <c r="H31" s="1"/>
  <c r="G28"/>
  <c r="H28" s="1"/>
  <c r="F52" i="8" l="1"/>
  <c r="B11" i="9" s="1"/>
  <c r="G48" i="8"/>
  <c r="G46"/>
  <c r="G33"/>
  <c r="G35"/>
  <c r="G37"/>
  <c r="G31"/>
  <c r="G29"/>
  <c r="G27"/>
  <c r="G25"/>
  <c r="G23"/>
  <c r="G21"/>
  <c r="J29" l="1"/>
  <c r="G15" i="7"/>
  <c r="H15" s="1"/>
  <c r="G40"/>
  <c r="H40" s="1"/>
  <c r="G39"/>
  <c r="H39" s="1"/>
  <c r="G36"/>
  <c r="H36" s="1"/>
  <c r="G26"/>
  <c r="H26" s="1"/>
  <c r="G32"/>
  <c r="H32" s="1"/>
  <c r="G17"/>
  <c r="G50" i="8"/>
  <c r="G44"/>
  <c r="G43"/>
  <c r="G41"/>
  <c r="G39"/>
  <c r="G17"/>
  <c r="G16"/>
  <c r="G15"/>
  <c r="G14"/>
  <c r="G42" i="7" l="1"/>
  <c r="G52" i="8"/>
  <c r="C11" i="9" s="1"/>
  <c r="C21" s="1"/>
  <c r="E12"/>
  <c r="H17" i="8" l="1"/>
  <c r="F42" i="7"/>
  <c r="A5" i="9" l="1"/>
  <c r="A4"/>
  <c r="A3"/>
  <c r="E21"/>
  <c r="H50" i="8"/>
  <c r="F11" i="9"/>
  <c r="H44" i="8"/>
  <c r="H43"/>
  <c r="H41"/>
  <c r="H39"/>
  <c r="H16"/>
  <c r="H15" l="1"/>
  <c r="H14" l="1"/>
  <c r="J22" i="7"/>
  <c r="B12" i="9"/>
  <c r="B21" s="1"/>
  <c r="H17" i="7"/>
  <c r="H42" s="1"/>
  <c r="J42" l="1"/>
  <c r="F12" i="9" s="1"/>
  <c r="F21" s="1"/>
  <c r="D11"/>
  <c r="D12" l="1"/>
  <c r="D21" s="1"/>
</calcChain>
</file>

<file path=xl/sharedStrings.xml><?xml version="1.0" encoding="utf-8"?>
<sst xmlns="http://schemas.openxmlformats.org/spreadsheetml/2006/main" count="313" uniqueCount="156">
  <si>
    <t>แบบฟอร์มที่ 1 การศึกษาการทำงาน (Work Study)</t>
  </si>
  <si>
    <t>การวิเคราะห์กระบวนงานเพื่อการกำหนดอัตรากำลัง (การระบุทุกกระบวนงาน)</t>
  </si>
  <si>
    <t>สำนัก....สถาบันคชบาลแห่งชาติในพระอุปถัมภ์ฯ.....องค์การอุตสาหกรรมป่าไม้........................................................</t>
  </si>
  <si>
    <t>งาน ......จัดการพื้นที่และสิ่งแวดล้อม..................................................................................................................................</t>
  </si>
  <si>
    <t xml:space="preserve">ผู้ให้ข้อมูล......................................................................................................................................................................... </t>
  </si>
  <si>
    <t>หน้าที่งาน (Job)</t>
  </si>
  <si>
    <t>สิ่งแวดล้อมให้ดีอยู่เสมอแก่นักท่องเที่ยวที่เข้ามาเยี่ยมชมกิจกรรมและพัฒนาสร้างมูลค่าเพิ่มจากมูลช้างในรูปแบบ</t>
  </si>
  <si>
    <t>การผลิตเป็นปุ๋ยชีวภาพพร้อมจำหน่าย การผลิตกระดาษจากมูลช้างที่เป็นมิตรกับสิ่งแวดล้อม เพื่อสนับสนุนแนว</t>
  </si>
  <si>
    <t>ทางการท่องเที่ยวเชิงอนุรักษ์อย่างยั่งยืน</t>
  </si>
  <si>
    <t>งาน (Task)</t>
  </si>
  <si>
    <t>1. งบอุดหนุนรัฐบาล</t>
  </si>
  <si>
    <t>2. งบองค์การอุตสาหกรรมป่าไม้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</si>
  <si>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</si>
  <si>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</si>
  <si>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</si>
  <si>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 xml:space="preserve">สิ่งแวดล้อมและปรับปรุงภูมิทัศน์และงบปรับปรุงแหล่งศึกษาธรรมชาติทุ่งเกวียน </t>
  </si>
  <si>
    <t xml:space="preserve">กระบวนการทำงานหรือกิจกรรม (Process/Activity) </t>
  </si>
  <si>
    <t xml:space="preserve">จัดทำแผนการใช้จ่ายเงินงบประมาณ ประจำเดือน </t>
  </si>
  <si>
    <t>จัดทำแผนของบประมาณประจำปี</t>
  </si>
  <si>
    <t>งานด้านเขียนโครงการของบประมาณ อุดหนุนรัฐบาลประจำปี (สพต.)</t>
  </si>
  <si>
    <t>การจัดพิมพ์เอกสารต่างๆ ร่างโต้ตอบหนังสือเกี่ยวกับงานในหน้าที่</t>
  </si>
  <si>
    <t xml:space="preserve">สรุปผลงานค่าใช้จ่าย และจัดทำรายงานเป็นรายไตรมาส 1-4 </t>
  </si>
  <si>
    <t xml:space="preserve">สรุปผลงานค่าใช้จ่าย และจัดทำรายงานประจำเดือน </t>
  </si>
  <si>
    <t>การดูแลเลี้ยงดูสัตว์ (สวนสัตว์เปิดทุ่งเกวียน)</t>
  </si>
  <si>
    <t>จัดเก็บรวบรวมเอกสารทั้งหมดเข้าแฟ้ม</t>
  </si>
  <si>
    <t>1. งบองค์การอุตสาหกรรมป่าไม้</t>
  </si>
  <si>
    <t>ชีวภาพจากมูลช้าง จากมูลช้าง</t>
  </si>
  <si>
    <t>การผลิตปุ๋ยหมักชีวภาพจากมูลช้าง และจำหน่าย</t>
  </si>
  <si>
    <t>สรุปค่าใช้จ่ายของยานพาหนะ แต่ละคัน ประจำปี</t>
  </si>
  <si>
    <t>ร่างโต้ตอบหนังสือเกี่ยวกับงานที่ปฏิบัติ</t>
  </si>
  <si>
    <t xml:space="preserve">สรุปผลงาน และจัดทำรายงานเป็นรายไตรมาส 1 - 4 </t>
  </si>
  <si>
    <t xml:space="preserve">จัดเก็บรวบรวมเอกสารทั้งหมดเข้าแฟ้ม </t>
  </si>
  <si>
    <t>แบบฟอร์มที่ 3  การวิเคราะห์ภาระงานเพื่อกำหนดความต้องการอัตรากำลัง</t>
  </si>
  <si>
    <t>สำนัก ........สถาบันคชบาลแห่งชาติ....ในพระอุปถัมภ์ฯ........................................................................................................................................................................................</t>
  </si>
  <si>
    <t>งาน ......จัดการพื้นที่และสิ่งแวดล้อม.................................................................................................................................................................................................................</t>
  </si>
  <si>
    <t>ผู้ให้ข้อมูล 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</si>
  <si>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ลำดับ</t>
  </si>
  <si>
    <t>งาน/กิจกรรม</t>
  </si>
  <si>
    <t>ชื่อหน่วยนับ
(ครั้ง/อัน/ฉบับ ฯลฯ)</t>
  </si>
  <si>
    <t>เวลามาตรฐานหรือ</t>
  </si>
  <si>
    <t>ปริมาณงาน</t>
  </si>
  <si>
    <t>เวลาที่ใช้ในการ</t>
  </si>
  <si>
    <t>จำนวน</t>
  </si>
  <si>
    <t>ประเภทและ</t>
  </si>
  <si>
    <t>ต่อปี</t>
  </si>
  <si>
    <t>ปฏิบัติงานทั้งหมด</t>
  </si>
  <si>
    <t>อัตรากำลัง</t>
  </si>
  <si>
    <t>จำนวนบุคลากร</t>
  </si>
  <si>
    <t>ปฏิบัติงานต่อ</t>
  </si>
  <si>
    <t>ที่ต้องการ</t>
  </si>
  <si>
    <t>พ.</t>
  </si>
  <si>
    <t>พปก.</t>
  </si>
  <si>
    <t>จ้าง</t>
  </si>
  <si>
    <t>หน่วยนับ</t>
  </si>
  <si>
    <t>(1x2)</t>
  </si>
  <si>
    <t>(3/89700)</t>
  </si>
  <si>
    <t>เหมา</t>
  </si>
  <si>
    <t>ครั้ง</t>
  </si>
  <si>
    <t>รวม</t>
  </si>
  <si>
    <t>180 นาที/ครั้ง</t>
  </si>
  <si>
    <t>จัดทำแผนการปฎิบัติงาน ประจำเดือน</t>
  </si>
  <si>
    <t xml:space="preserve">จัดทำแผนของบประมาณประจำปี </t>
  </si>
  <si>
    <t>120 นาที/ครั้ง</t>
  </si>
  <si>
    <t>12 ครั้ง</t>
  </si>
  <si>
    <t>จัดทำแผนการใช้เงินงบประมาณ ประจำเดือน</t>
  </si>
  <si>
    <t xml:space="preserve">จัดทำแผนการปฎิบัติงาน (Action Plan) ประจำเดือน </t>
  </si>
  <si>
    <t>1 ครั้ง</t>
  </si>
  <si>
    <t>1,170 นาที/ครั้ง</t>
  </si>
  <si>
    <t>7 ครั้ง</t>
  </si>
  <si>
    <t>10 นาที/ครั้ง</t>
  </si>
  <si>
    <t>20 นาที/ครั้ง</t>
  </si>
  <si>
    <t>(6.5x3x60)</t>
  </si>
  <si>
    <t>4 ครั้ง</t>
  </si>
  <si>
    <t>- ให้อาหารสัตว์</t>
  </si>
  <si>
    <t>- จัดคนเฝ้าและดูแลสัตว์</t>
  </si>
  <si>
    <t>60 นาที/วัน</t>
  </si>
  <si>
    <t>48 ครั้ง</t>
  </si>
  <si>
    <t>(4x12)</t>
  </si>
  <si>
    <t>แบบฟอร์มที่ 4 วิเคราะห์ความต้องการกำลังคน (แบบสรุปความต้องการกำลังคนขั้นต้น)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</si>
  <si>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</si>
  <si>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</si>
  <si>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</si>
  <si>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</si>
  <si>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</si>
  <si>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</si>
  <si>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</si>
  <si>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และจัดทำเอกสารการเบิกจ่าย (21 คัน) สพท.</t>
  </si>
  <si>
    <t>- ตรวจเช็คคุณภาพปุ๋ย ก่อนบรรจุกระสอบ</t>
  </si>
  <si>
    <t xml:space="preserve">- จัดเตรียมวัตถุดิบ </t>
  </si>
  <si>
    <t xml:space="preserve">- ทำการผสมส่วนต่างแล้วหมักทิ้งไว้ </t>
  </si>
  <si>
    <t>360 ครั้ง</t>
  </si>
  <si>
    <t>(30x12)</t>
  </si>
  <si>
    <t>(6.5x60)</t>
  </si>
  <si>
    <t>21 ครั้ง</t>
  </si>
  <si>
    <t>งานเอกสารด้านการใช้ยานพาหนะของสถาบันฯทั้งหมดให้เป็นไปตามระเบียบหลักเกณฑ์</t>
  </si>
  <si>
    <t>500 ครั้ง</t>
  </si>
  <si>
    <t>จัดทำการจัดซื้อ – จัดจ้าง (วัสดุอุปกรณ์ปรับปรุงตกแต่งภูมิทัศน์และค่าน้ำมัน</t>
  </si>
  <si>
    <t>เชื้อเพลิงเครื่องตัดหญ้า ฯลฯ) และจัดทำเอกสารการเบิกจ่าย</t>
  </si>
  <si>
    <t>- ตกแต่งภูมิทัศน์และปรับปรุงพื้นที่</t>
  </si>
  <si>
    <t>- รดน้ำต้นไม้และบำรุงรักษา</t>
  </si>
  <si>
    <t>- กวาดใบไม้, เศษไม้</t>
  </si>
  <si>
    <t>- บำรุงรักษาบ่อก๊าซชีวภาพ</t>
  </si>
  <si>
    <t>- ฉีดพ่นจุลินทรีย์  (ดับกลิ่น, ไล่แมลง) (ส.คช.)</t>
  </si>
  <si>
    <t>- ทำความสะอาดห้องน้ำ (ส.คช.)</t>
  </si>
  <si>
    <t>- เพาะกล้าไม้ดอก - ไม้ประดับ (ส.คช.)</t>
  </si>
  <si>
    <t>- จัดเก็บขยะมูลฝอย (ส.คช.)</t>
  </si>
  <si>
    <t>- จัดทำปุ๋ยโบกาฉิ (บำรุงต้นไม้)</t>
  </si>
  <si>
    <t>(6.5x60x10)</t>
  </si>
  <si>
    <t>(6.5x60x2)</t>
  </si>
  <si>
    <t>780 นาที</t>
  </si>
  <si>
    <t>(6.5x60x6)</t>
  </si>
  <si>
    <t>2,340 นาที</t>
  </si>
  <si>
    <t>(6.5x60x1)</t>
  </si>
  <si>
    <t>390 นาที</t>
  </si>
  <si>
    <t>(6.5x60x15)</t>
  </si>
  <si>
    <t>3,900 นาที</t>
  </si>
  <si>
    <t>(6.5x60x8)</t>
  </si>
  <si>
    <t>(6.5x60x11)</t>
  </si>
  <si>
    <t>(6.5x60x18)</t>
  </si>
  <si>
    <t>7,020 นาที</t>
  </si>
  <si>
    <t>4,290 นาที</t>
  </si>
  <si>
    <t>5,850 นาที</t>
  </si>
  <si>
    <t>3,120 นาที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</si>
  <si>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</si>
  <si>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</si>
  <si>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</si>
  <si>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</si>
  <si>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1 วัน/ครั้ง</t>
  </si>
  <si>
    <t>ตรวจสอบสภาพและบำรุงรักษารถยนต์</t>
  </si>
  <si>
    <t>ปฏิบัติหน้าที่ขับรถยนต์</t>
  </si>
  <si>
    <t>จัดทำการจัดซื้อ – จัดจ้าง</t>
  </si>
  <si>
    <t xml:space="preserve">(ค่าน้ำมันเชื้อเพลิงและซ่อมแซมยานพาหนะ ฯลฯ) </t>
  </si>
  <si>
    <t>จัดทำแผนการใช้เงินงบประมาณ ประจำเดือนและจัดทำเอกสารการเบิกจ่าย (21 คัน) สพท.</t>
  </si>
  <si>
    <t>230 ครั้ง</t>
  </si>
  <si>
    <t>10 ครั้ง</t>
  </si>
  <si>
    <t>120 ครั้ง</t>
  </si>
  <si>
    <t>ควบคุม ซ่อมบำรุงอาคาร/สถานที่ต่าง</t>
  </si>
  <si>
    <t xml:space="preserve">การปฏิบัติงานคนงานรายวันในงานการจัดการพื้นที่และสิ่งแวดล้อม </t>
  </si>
  <si>
    <t>ควบคุมการปฏิบัติงาน</t>
  </si>
  <si>
    <t>240 ครั้ง</t>
  </si>
  <si>
    <t>1,200 ครั้ง</t>
  </si>
  <si>
    <t>780 นาที/ครั้ง</t>
  </si>
  <si>
    <t>1170 นาที/ครั้ง</t>
  </si>
  <si>
    <t>30 นาที/ครั้ง</t>
  </si>
  <si>
    <t>60 นาที/ครั้ง</t>
  </si>
  <si>
    <t>จัดการดูแลพื้นที่ของสถาบันคชบาล ในพระอุปถัมภ์ฯ ให้มีภูมิทัศน์ที่สวยงาม บำรุงรักษาอาคารสถานที่รักษา</t>
  </si>
  <si>
    <t>สำนัก....สถาบันคชบาลแห่งชาติในพระอุปถัมภ์ฯ.....องค์การอุตสาหกรรมป่าไม้....................................</t>
  </si>
  <si>
    <t>งาน ......จัดการพื้นที่และสิ่งแวดล้อม.............................................................................................................</t>
  </si>
  <si>
    <t>ผู้ให้ข้อมูล...........................................................................................................................................................</t>
  </si>
  <si>
    <t>ดำเนินการควบคุมการใช้เงินงบประมาณในการจัดการพื้นที่และสิ่งแวดล้อมและดำเนินการควบคุมการใช้เงินงบการจัดการ</t>
  </si>
  <si>
    <t>ชื่อกระบวนงาน 1. งบอุดหนุนรัฐบาล……………………………………………………………….........................................................................................................................................</t>
  </si>
  <si>
    <t>ดำเนินการควบคุมการใช้เงินงบประมาณการใช้จ่ายด้านยานพาหนะ/การซ่อมแซม/ด้านอาคารสถานที่การผลิตปุ๋ยหมัก</t>
  </si>
  <si>
    <t>งานเอกสารด้านการใช้ยานพาหนะของสถาบันฯ</t>
  </si>
  <si>
    <t>ทั้งหมดให้เป็นไปตามระเบียบหลักเกณฑ์</t>
  </si>
  <si>
    <r>
      <rPr>
        <sz val="14"/>
        <color rgb="FFFF0000"/>
        <rFont val="TH SarabunPSK"/>
        <family val="2"/>
      </rPr>
      <t>ควบคุม</t>
    </r>
    <r>
      <rPr>
        <sz val="14"/>
        <color theme="1"/>
        <rFont val="TH SarabunPSK"/>
        <family val="2"/>
      </rPr>
      <t>การผลิตปุ๋ยหมักชีวภาพจากมูลช้างและจำหน่าย</t>
    </r>
  </si>
  <si>
    <t>ชื่อกระบวนงาน  2. งบองค์การอุตสาหกรรมป่าไม้............................................................................................................................................................................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</si>
</sst>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indent="8"/>
    </xf>
    <xf numFmtId="0" fontId="2" fillId="0" borderId="0" xfId="0" applyFo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4" xfId="0" applyFont="1" applyBorder="1" applyAlignment="1"/>
    <xf numFmtId="0" fontId="1" fillId="0" borderId="0" xfId="0" applyFont="1" applyBorder="1" applyAlignment="1"/>
    <xf numFmtId="0" fontId="1" fillId="0" borderId="5" xfId="0" applyFont="1" applyBorder="1" applyAlignment="1"/>
    <xf numFmtId="0" fontId="2" fillId="0" borderId="4" xfId="0" applyFont="1" applyBorder="1"/>
    <xf numFmtId="0" fontId="1" fillId="0" borderId="6" xfId="0" applyFon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/>
    <xf numFmtId="0" fontId="1" fillId="0" borderId="0" xfId="0" applyFont="1" applyBorder="1"/>
    <xf numFmtId="0" fontId="1" fillId="0" borderId="7" xfId="0" applyFont="1" applyBorder="1"/>
    <xf numFmtId="0" fontId="1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88" fontId="1" fillId="0" borderId="10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88" fontId="1" fillId="0" borderId="10" xfId="0" applyNumberFormat="1" applyFont="1" applyBorder="1"/>
    <xf numFmtId="0" fontId="1" fillId="0" borderId="12" xfId="0" applyFont="1" applyBorder="1" applyAlignment="1">
      <alignment horizontal="center"/>
    </xf>
    <xf numFmtId="188" fontId="1" fillId="0" borderId="12" xfId="0" applyNumberFormat="1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quotePrefix="1" applyFont="1" applyBorder="1"/>
    <xf numFmtId="0" fontId="1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4" xfId="0" applyFont="1" applyBorder="1" applyAlignment="1">
      <alignment horizontal="left" vertical="center"/>
    </xf>
    <xf numFmtId="0" fontId="4" fillId="2" borderId="12" xfId="0" applyFont="1" applyFill="1" applyBorder="1"/>
    <xf numFmtId="1" fontId="1" fillId="0" borderId="12" xfId="0" applyNumberFormat="1" applyFont="1" applyBorder="1" applyAlignment="1">
      <alignment horizontal="center"/>
    </xf>
    <xf numFmtId="0" fontId="3" fillId="2" borderId="12" xfId="0" applyFont="1" applyFill="1" applyBorder="1"/>
    <xf numFmtId="0" fontId="3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1" fontId="3" fillId="2" borderId="12" xfId="0" applyNumberFormat="1" applyFont="1" applyFill="1" applyBorder="1" applyAlignment="1">
      <alignment horizontal="center"/>
    </xf>
    <xf numFmtId="188" fontId="1" fillId="0" borderId="0" xfId="0" applyNumberFormat="1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188" fontId="7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7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188" fontId="7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0" xfId="0" applyFont="1" applyFill="1" applyBorder="1"/>
    <xf numFmtId="188" fontId="3" fillId="0" borderId="10" xfId="0" applyNumberFormat="1" applyFont="1" applyBorder="1" applyAlignment="1">
      <alignment horizontal="center"/>
    </xf>
    <xf numFmtId="0" fontId="3" fillId="0" borderId="0" xfId="0" quotePrefix="1" applyFont="1" applyBorder="1" applyAlignment="1"/>
    <xf numFmtId="1" fontId="3" fillId="0" borderId="10" xfId="0" applyNumberFormat="1" applyFont="1" applyBorder="1" applyAlignment="1">
      <alignment horizontal="center"/>
    </xf>
    <xf numFmtId="0" fontId="3" fillId="0" borderId="10" xfId="1" applyNumberFormat="1" applyFont="1" applyBorder="1" applyAlignment="1">
      <alignment horizontal="center"/>
    </xf>
    <xf numFmtId="188" fontId="3" fillId="0" borderId="10" xfId="0" applyNumberFormat="1" applyFont="1" applyBorder="1"/>
    <xf numFmtId="0" fontId="7" fillId="0" borderId="0" xfId="0" applyFont="1" applyBorder="1"/>
    <xf numFmtId="1" fontId="7" fillId="0" borderId="10" xfId="0" applyNumberFormat="1" applyFont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Border="1"/>
    <xf numFmtId="0" fontId="3" fillId="0" borderId="0" xfId="0" quotePrefix="1" applyFont="1" applyBorder="1"/>
    <xf numFmtId="0" fontId="3" fillId="0" borderId="6" xfId="0" applyFont="1" applyBorder="1" applyAlignment="1"/>
    <xf numFmtId="0" fontId="3" fillId="0" borderId="13" xfId="0" applyFont="1" applyBorder="1" applyAlignment="1">
      <alignment horizontal="center"/>
    </xf>
    <xf numFmtId="188" fontId="3" fillId="0" borderId="12" xfId="0" applyNumberFormat="1" applyFont="1" applyBorder="1" applyAlignment="1">
      <alignment horizontal="center"/>
    </xf>
    <xf numFmtId="0" fontId="8" fillId="0" borderId="0" xfId="0" applyFont="1" applyBorder="1"/>
    <xf numFmtId="0" fontId="3" fillId="0" borderId="9" xfId="0" applyFont="1" applyBorder="1" applyAlignment="1">
      <alignment horizontal="center"/>
    </xf>
    <xf numFmtId="188" fontId="7" fillId="0" borderId="10" xfId="0" applyNumberFormat="1" applyFont="1" applyBorder="1"/>
    <xf numFmtId="0" fontId="3" fillId="0" borderId="0" xfId="0" quotePrefix="1" applyFont="1"/>
    <xf numFmtId="0" fontId="7" fillId="0" borderId="4" xfId="0" applyFont="1" applyFill="1" applyBorder="1" applyAlignment="1">
      <alignment horizontal="left" vertical="center"/>
    </xf>
    <xf numFmtId="189" fontId="7" fillId="0" borderId="10" xfId="1" applyNumberFormat="1" applyFont="1" applyBorder="1" applyAlignment="1">
      <alignment horizontal="center"/>
    </xf>
    <xf numFmtId="190" fontId="7" fillId="0" borderId="4" xfId="1" applyNumberFormat="1" applyFont="1" applyBorder="1" applyAlignment="1">
      <alignment horizontal="center"/>
    </xf>
    <xf numFmtId="190" fontId="7" fillId="0" borderId="4" xfId="0" applyNumberFormat="1" applyFont="1" applyBorder="1" applyAlignment="1">
      <alignment horizontal="center"/>
    </xf>
    <xf numFmtId="190" fontId="3" fillId="0" borderId="10" xfId="0" applyNumberFormat="1" applyFont="1" applyBorder="1"/>
    <xf numFmtId="0" fontId="3" fillId="0" borderId="5" xfId="0" applyFont="1" applyBorder="1"/>
    <xf numFmtId="0" fontId="3" fillId="0" borderId="4" xfId="0" applyFont="1" applyFill="1" applyBorder="1" applyAlignment="1">
      <alignment horizontal="left" vertical="center"/>
    </xf>
    <xf numFmtId="189" fontId="3" fillId="0" borderId="10" xfId="1" applyNumberFormat="1" applyFont="1" applyBorder="1" applyAlignment="1">
      <alignment horizontal="center"/>
    </xf>
    <xf numFmtId="190" fontId="3" fillId="0" borderId="4" xfId="1" applyNumberFormat="1" applyFont="1" applyBorder="1" applyAlignment="1">
      <alignment horizontal="center"/>
    </xf>
    <xf numFmtId="190" fontId="3" fillId="0" borderId="4" xfId="0" applyNumberFormat="1" applyFont="1" applyBorder="1" applyAlignment="1">
      <alignment horizontal="center"/>
    </xf>
    <xf numFmtId="189" fontId="3" fillId="0" borderId="4" xfId="1" applyNumberFormat="1" applyFont="1" applyBorder="1" applyAlignment="1">
      <alignment horizontal="center"/>
    </xf>
    <xf numFmtId="188" fontId="3" fillId="0" borderId="4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11608</xdr:colOff>
      <xdr:row>20</xdr:row>
      <xdr:rowOff>84668</xdr:rowOff>
    </xdr:from>
    <xdr:to>
      <xdr:col>9</xdr:col>
      <xdr:colOff>138608</xdr:colOff>
      <xdr:row>36</xdr:row>
      <xdr:rowOff>116418</xdr:rowOff>
    </xdr:to>
    <xdr:sp macro="" textlink="">
      <xdr:nvSpPr>
        <xdr:cNvPr id="3" name="Right Brace 6"/>
        <xdr:cNvSpPr/>
      </xdr:nvSpPr>
      <xdr:spPr>
        <a:xfrm>
          <a:off x="8954525" y="4804835"/>
          <a:ext cx="127000" cy="40534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21166</xdr:colOff>
      <xdr:row>45</xdr:row>
      <xdr:rowOff>4233</xdr:rowOff>
    </xdr:from>
    <xdr:to>
      <xdr:col>9</xdr:col>
      <xdr:colOff>137584</xdr:colOff>
      <xdr:row>48</xdr:row>
      <xdr:rowOff>1058</xdr:rowOff>
    </xdr:to>
    <xdr:sp macro="" textlink="">
      <xdr:nvSpPr>
        <xdr:cNvPr id="4" name="Right Brace 6"/>
        <xdr:cNvSpPr/>
      </xdr:nvSpPr>
      <xdr:spPr>
        <a:xfrm>
          <a:off x="8964083" y="10957983"/>
          <a:ext cx="116418" cy="6847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</xdr:colOff>
      <xdr:row>19</xdr:row>
      <xdr:rowOff>158752</xdr:rowOff>
    </xdr:from>
    <xdr:to>
      <xdr:col>2</xdr:col>
      <xdr:colOff>179917</xdr:colOff>
      <xdr:row>23</xdr:row>
      <xdr:rowOff>222251</xdr:rowOff>
    </xdr:to>
    <xdr:sp macro="" textlink="">
      <xdr:nvSpPr>
        <xdr:cNvPr id="6" name="Right Brace 6"/>
        <xdr:cNvSpPr/>
      </xdr:nvSpPr>
      <xdr:spPr>
        <a:xfrm>
          <a:off x="3799416" y="7620002"/>
          <a:ext cx="169334" cy="6773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8</xdr:col>
      <xdr:colOff>529172</xdr:colOff>
      <xdr:row>19</xdr:row>
      <xdr:rowOff>179917</xdr:rowOff>
    </xdr:from>
    <xdr:to>
      <xdr:col>8</xdr:col>
      <xdr:colOff>666755</xdr:colOff>
      <xdr:row>23</xdr:row>
      <xdr:rowOff>232834</xdr:rowOff>
    </xdr:to>
    <xdr:sp macro="" textlink="">
      <xdr:nvSpPr>
        <xdr:cNvPr id="7" name="Right Brace 6"/>
        <xdr:cNvSpPr/>
      </xdr:nvSpPr>
      <xdr:spPr>
        <a:xfrm>
          <a:off x="8688922" y="5037667"/>
          <a:ext cx="137583" cy="1111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7</xdr:col>
      <xdr:colOff>515198</xdr:colOff>
      <xdr:row>32</xdr:row>
      <xdr:rowOff>218016</xdr:rowOff>
    </xdr:from>
    <xdr:to>
      <xdr:col>8</xdr:col>
      <xdr:colOff>0</xdr:colOff>
      <xdr:row>34</xdr:row>
      <xdr:rowOff>101600</xdr:rowOff>
    </xdr:to>
    <xdr:sp macro="" textlink="">
      <xdr:nvSpPr>
        <xdr:cNvPr id="5" name="วงเล็บปีกกาขวา 4"/>
        <xdr:cNvSpPr/>
      </xdr:nvSpPr>
      <xdr:spPr>
        <a:xfrm>
          <a:off x="8018781" y="8557683"/>
          <a:ext cx="140969" cy="4127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&#3629;&#3633;&#3605;&#3619;&#3634;&#3585;&#3635;&#3621;&#3633;&#35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ฟอร์ม1"/>
      <sheetName val="ฟอร์ม2"/>
      <sheetName val="ฟอร์ม3"/>
      <sheetName val="สรุป"/>
      <sheetName val="Sheet1"/>
    </sheetNames>
    <sheetDataSet>
      <sheetData sheetId="0">
        <row r="4">
          <cell r="A4" t="str">
            <v>สำนัก....สถาบันคชบาลแห่งชาติในพระอุปถัมภ์ฯ.....องค์การอุตสาหกรรมป่าไม้........................................................</v>
          </cell>
        </row>
        <row r="5">
          <cell r="A5" t="str">
            <v>งาน ......จัดการพื้นที่และสิ่งแวดล้อม..................................................................................................................................</v>
          </cell>
        </row>
        <row r="6">
          <cell r="A6" t="str">
            <v xml:space="preserve">ผู้ให้ข้อมูล.........................................................................................................................................................................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30"/>
  <sheetViews>
    <sheetView tabSelected="1" workbookViewId="0">
      <selection activeCell="A6" sqref="A6"/>
    </sheetView>
  </sheetViews>
  <sheetFormatPr defaultColWidth="9.125" defaultRowHeight="21"/>
  <cols>
    <col min="1" max="3" width="9.125" style="1"/>
    <col min="4" max="4" width="18.625" style="1" customWidth="1"/>
    <col min="5" max="5" width="9.125" style="1"/>
    <col min="6" max="6" width="6.625" style="1" customWidth="1"/>
    <col min="7" max="7" width="9.125" style="1"/>
    <col min="8" max="8" width="11.125" style="1" customWidth="1"/>
    <col min="9" max="9" width="14.25" style="1" customWidth="1"/>
    <col min="10" max="16384" width="9.125" style="1"/>
  </cols>
  <sheetData>
    <row r="1" spans="1:10">
      <c r="A1" s="52" t="s">
        <v>0</v>
      </c>
      <c r="B1" s="52"/>
      <c r="C1" s="52"/>
      <c r="D1" s="52"/>
      <c r="E1" s="52"/>
      <c r="F1" s="52"/>
      <c r="G1" s="52"/>
      <c r="H1" s="52"/>
    </row>
    <row r="2" spans="1:10">
      <c r="A2" s="52" t="s">
        <v>1</v>
      </c>
      <c r="B2" s="52"/>
      <c r="C2" s="52"/>
      <c r="D2" s="52"/>
      <c r="E2" s="52"/>
      <c r="F2" s="52"/>
      <c r="G2" s="52"/>
      <c r="H2" s="52"/>
    </row>
    <row r="3" spans="1:10">
      <c r="A3" s="2"/>
      <c r="B3" s="2"/>
      <c r="C3" s="2"/>
      <c r="D3" s="2"/>
      <c r="E3" s="2"/>
      <c r="F3" s="2"/>
      <c r="G3" s="2"/>
      <c r="H3" s="2"/>
    </row>
    <row r="4" spans="1:10">
      <c r="A4" s="1" t="s">
        <v>146</v>
      </c>
    </row>
    <row r="5" spans="1:10">
      <c r="A5" s="1" t="s">
        <v>147</v>
      </c>
      <c r="J5" s="3"/>
    </row>
    <row r="6" spans="1:10">
      <c r="A6" s="1" t="s">
        <v>148</v>
      </c>
      <c r="J6" s="4"/>
    </row>
    <row r="8" spans="1:10">
      <c r="A8" s="5" t="s">
        <v>5</v>
      </c>
      <c r="B8" s="6"/>
      <c r="C8" s="6"/>
      <c r="D8" s="6"/>
      <c r="E8" s="6"/>
      <c r="F8" s="6"/>
      <c r="G8" s="6"/>
      <c r="H8" s="7"/>
    </row>
    <row r="9" spans="1:10" s="9" customFormat="1">
      <c r="A9" s="8" t="s">
        <v>145</v>
      </c>
      <c r="H9" s="10"/>
    </row>
    <row r="10" spans="1:10" s="9" customFormat="1">
      <c r="A10" s="8" t="s">
        <v>6</v>
      </c>
      <c r="H10" s="10"/>
    </row>
    <row r="11" spans="1:10" s="9" customFormat="1">
      <c r="A11" s="11" t="s">
        <v>7</v>
      </c>
      <c r="H11" s="10"/>
    </row>
    <row r="12" spans="1:10">
      <c r="A12" s="12" t="s">
        <v>8</v>
      </c>
      <c r="B12" s="13"/>
      <c r="C12" s="13"/>
      <c r="D12" s="13"/>
      <c r="E12" s="13"/>
      <c r="F12" s="13"/>
      <c r="G12" s="13"/>
      <c r="H12" s="14"/>
    </row>
    <row r="14" spans="1:10">
      <c r="A14" s="5" t="s">
        <v>9</v>
      </c>
      <c r="B14" s="6"/>
      <c r="C14" s="6"/>
      <c r="D14" s="6"/>
      <c r="E14" s="6"/>
      <c r="F14" s="6"/>
      <c r="G14" s="6"/>
      <c r="H14" s="7"/>
    </row>
    <row r="15" spans="1:10">
      <c r="A15" s="8" t="s">
        <v>10</v>
      </c>
      <c r="B15" s="9"/>
      <c r="C15" s="9"/>
      <c r="D15" s="9"/>
      <c r="E15" s="9"/>
      <c r="F15" s="9"/>
      <c r="G15" s="9"/>
      <c r="H15" s="10"/>
    </row>
    <row r="16" spans="1:10">
      <c r="A16" s="8" t="s">
        <v>11</v>
      </c>
      <c r="B16" s="9"/>
      <c r="C16" s="9"/>
      <c r="D16" s="9"/>
      <c r="E16" s="9"/>
      <c r="F16" s="9"/>
      <c r="G16" s="9"/>
      <c r="H16" s="10"/>
    </row>
    <row r="17" spans="1:8">
      <c r="A17" s="8"/>
      <c r="B17" s="9"/>
      <c r="C17" s="9"/>
      <c r="D17" s="9"/>
      <c r="E17" s="9"/>
      <c r="F17" s="9"/>
      <c r="G17" s="9"/>
      <c r="H17" s="10"/>
    </row>
    <row r="18" spans="1:8">
      <c r="A18" s="8"/>
      <c r="B18" s="9"/>
      <c r="C18" s="9"/>
      <c r="D18" s="9"/>
      <c r="E18" s="9"/>
      <c r="F18" s="9"/>
      <c r="G18" s="9"/>
      <c r="H18" s="10"/>
    </row>
    <row r="19" spans="1:8">
      <c r="A19" s="8"/>
      <c r="B19" s="9"/>
      <c r="C19" s="9"/>
      <c r="D19" s="9"/>
      <c r="E19" s="9"/>
      <c r="F19" s="9"/>
      <c r="G19" s="9"/>
      <c r="H19" s="10"/>
    </row>
    <row r="20" spans="1:8">
      <c r="A20" s="8"/>
      <c r="B20" s="9"/>
      <c r="C20" s="9"/>
      <c r="D20" s="9"/>
      <c r="E20" s="9"/>
      <c r="F20" s="9"/>
      <c r="G20" s="9"/>
      <c r="H20" s="10"/>
    </row>
    <row r="21" spans="1:8">
      <c r="A21" s="8"/>
      <c r="B21" s="9"/>
      <c r="C21" s="9"/>
      <c r="D21" s="9"/>
      <c r="E21" s="9"/>
      <c r="F21" s="9"/>
      <c r="G21" s="9"/>
      <c r="H21" s="10"/>
    </row>
    <row r="22" spans="1:8">
      <c r="A22" s="8"/>
      <c r="B22" s="9"/>
      <c r="C22" s="9"/>
      <c r="D22" s="9"/>
      <c r="E22" s="9"/>
      <c r="F22" s="9"/>
      <c r="G22" s="9"/>
      <c r="H22" s="10"/>
    </row>
    <row r="23" spans="1:8">
      <c r="A23" s="8"/>
      <c r="B23" s="9"/>
      <c r="C23" s="9"/>
      <c r="D23" s="9"/>
      <c r="E23" s="9"/>
      <c r="F23" s="9"/>
      <c r="G23" s="9"/>
      <c r="H23" s="10"/>
    </row>
    <row r="24" spans="1:8">
      <c r="A24" s="8"/>
      <c r="B24" s="9"/>
      <c r="C24" s="9"/>
      <c r="D24" s="9"/>
      <c r="E24" s="9"/>
      <c r="F24" s="9"/>
      <c r="G24" s="9"/>
      <c r="H24" s="10"/>
    </row>
    <row r="25" spans="1:8">
      <c r="A25" s="8"/>
      <c r="B25" s="9"/>
      <c r="C25" s="9"/>
      <c r="D25" s="9"/>
      <c r="E25" s="9"/>
      <c r="F25" s="9"/>
      <c r="G25" s="9"/>
      <c r="H25" s="10"/>
    </row>
    <row r="26" spans="1:8">
      <c r="A26" s="8"/>
      <c r="B26" s="9"/>
      <c r="C26" s="9"/>
      <c r="D26" s="9"/>
      <c r="E26" s="9"/>
      <c r="F26" s="9"/>
      <c r="G26" s="9"/>
      <c r="H26" s="10"/>
    </row>
    <row r="27" spans="1:8">
      <c r="A27" s="8"/>
      <c r="B27" s="9"/>
      <c r="C27" s="9"/>
      <c r="D27" s="9"/>
      <c r="E27" s="9"/>
      <c r="F27" s="9"/>
      <c r="G27" s="9"/>
      <c r="H27" s="10"/>
    </row>
    <row r="28" spans="1:8">
      <c r="A28" s="8"/>
      <c r="B28" s="9"/>
      <c r="C28" s="9"/>
      <c r="D28" s="9"/>
      <c r="E28" s="9"/>
      <c r="F28" s="9"/>
      <c r="G28" s="9"/>
      <c r="H28" s="10"/>
    </row>
    <row r="29" spans="1:8">
      <c r="A29" s="8"/>
      <c r="B29" s="9"/>
      <c r="C29" s="9"/>
      <c r="D29" s="9"/>
      <c r="E29" s="9"/>
      <c r="F29" s="9"/>
      <c r="G29" s="9"/>
      <c r="H29" s="10"/>
    </row>
    <row r="30" spans="1:8">
      <c r="A30" s="15"/>
      <c r="B30" s="13"/>
      <c r="C30" s="13"/>
      <c r="D30" s="13"/>
      <c r="E30" s="13"/>
      <c r="F30" s="13"/>
      <c r="G30" s="13"/>
      <c r="H30" s="14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8"/>
  <sheetViews>
    <sheetView topLeftCell="A4" workbookViewId="0">
      <selection activeCell="G10" sqref="G10"/>
    </sheetView>
  </sheetViews>
  <sheetFormatPr defaultColWidth="9.125" defaultRowHeight="21"/>
  <cols>
    <col min="1" max="1" width="3" style="1" customWidth="1"/>
    <col min="2" max="2" width="3.125" style="1" customWidth="1"/>
    <col min="3" max="3" width="9.125" style="1"/>
    <col min="4" max="4" width="18.625" style="1" customWidth="1"/>
    <col min="5" max="5" width="9.375" style="1" customWidth="1"/>
    <col min="6" max="6" width="9.25" style="1" customWidth="1"/>
    <col min="7" max="7" width="6.375" style="1" customWidth="1"/>
    <col min="8" max="8" width="29.5" style="1" customWidth="1"/>
    <col min="9" max="9" width="14.25" style="1" customWidth="1"/>
    <col min="10" max="16384" width="9.125" style="1"/>
  </cols>
  <sheetData>
    <row r="1" spans="1:10">
      <c r="A1" s="52" t="s">
        <v>12</v>
      </c>
      <c r="B1" s="52"/>
      <c r="C1" s="52"/>
      <c r="D1" s="52"/>
      <c r="E1" s="52"/>
      <c r="F1" s="52"/>
      <c r="G1" s="52"/>
      <c r="H1" s="52"/>
    </row>
    <row r="2" spans="1:10">
      <c r="A2" s="52" t="s">
        <v>13</v>
      </c>
      <c r="B2" s="52"/>
      <c r="C2" s="52"/>
      <c r="D2" s="52"/>
      <c r="E2" s="52"/>
      <c r="F2" s="52"/>
      <c r="G2" s="52"/>
      <c r="H2" s="52"/>
    </row>
    <row r="3" spans="1:10" ht="15" customHeight="1">
      <c r="A3" s="2"/>
      <c r="B3" s="2"/>
      <c r="C3" s="2"/>
      <c r="D3" s="2"/>
      <c r="E3" s="2"/>
      <c r="F3" s="2"/>
      <c r="G3" s="2"/>
      <c r="H3" s="2"/>
    </row>
    <row r="4" spans="1:10">
      <c r="A4" s="1" t="s">
        <v>2</v>
      </c>
    </row>
    <row r="5" spans="1:10">
      <c r="A5" s="1" t="s">
        <v>3</v>
      </c>
      <c r="J5" s="3"/>
    </row>
    <row r="6" spans="1:10">
      <c r="A6" s="1" t="s">
        <v>4</v>
      </c>
      <c r="J6" s="4"/>
    </row>
    <row r="7" spans="1:10" s="9" customFormat="1" ht="5.25" customHeight="1"/>
    <row r="8" spans="1:10" s="9" customFormat="1">
      <c r="A8" s="5" t="s">
        <v>9</v>
      </c>
      <c r="B8" s="6"/>
      <c r="C8" s="6"/>
      <c r="D8" s="6"/>
      <c r="E8" s="6"/>
      <c r="F8" s="6"/>
      <c r="G8" s="6"/>
      <c r="H8" s="7"/>
    </row>
    <row r="9" spans="1:10" s="9" customFormat="1">
      <c r="A9" s="8" t="s">
        <v>10</v>
      </c>
      <c r="H9" s="10"/>
    </row>
    <row r="10" spans="1:10" s="9" customFormat="1" ht="18" customHeight="1">
      <c r="A10" s="8"/>
      <c r="H10" s="10"/>
    </row>
    <row r="11" spans="1:10" s="9" customFormat="1">
      <c r="A11" s="8" t="s">
        <v>14</v>
      </c>
      <c r="H11" s="10"/>
    </row>
    <row r="12" spans="1:10" s="9" customFormat="1">
      <c r="A12" s="8" t="s">
        <v>149</v>
      </c>
      <c r="H12" s="10"/>
    </row>
    <row r="13" spans="1:10" s="9" customFormat="1">
      <c r="A13" s="8" t="s">
        <v>15</v>
      </c>
      <c r="H13" s="10"/>
    </row>
    <row r="14" spans="1:10" s="9" customFormat="1" ht="5.25" customHeight="1">
      <c r="A14" s="15"/>
      <c r="B14" s="13"/>
      <c r="C14" s="13"/>
      <c r="D14" s="13"/>
      <c r="E14" s="13"/>
      <c r="F14" s="13"/>
      <c r="G14" s="13"/>
      <c r="H14" s="14"/>
    </row>
    <row r="15" spans="1:10" s="9" customFormat="1">
      <c r="A15" s="5" t="s">
        <v>16</v>
      </c>
      <c r="B15" s="6"/>
      <c r="C15" s="6"/>
      <c r="D15" s="6"/>
      <c r="E15" s="6"/>
      <c r="F15" s="6"/>
      <c r="G15" s="6"/>
      <c r="H15" s="7"/>
    </row>
    <row r="16" spans="1:10" s="9" customFormat="1">
      <c r="A16" s="16">
        <v>1</v>
      </c>
      <c r="B16" s="17" t="s">
        <v>65</v>
      </c>
      <c r="H16" s="10"/>
    </row>
    <row r="17" spans="1:8" s="9" customFormat="1">
      <c r="A17" s="16">
        <v>2</v>
      </c>
      <c r="B17" s="18" t="s">
        <v>17</v>
      </c>
      <c r="C17" s="18"/>
      <c r="H17" s="10"/>
    </row>
    <row r="18" spans="1:8" s="9" customFormat="1">
      <c r="A18" s="16">
        <v>3</v>
      </c>
      <c r="B18" s="17" t="s">
        <v>18</v>
      </c>
      <c r="H18" s="10"/>
    </row>
    <row r="19" spans="1:8" s="9" customFormat="1">
      <c r="A19" s="37">
        <v>4</v>
      </c>
      <c r="B19" s="17" t="s">
        <v>96</v>
      </c>
      <c r="H19" s="10"/>
    </row>
    <row r="20" spans="1:8" s="9" customFormat="1">
      <c r="A20" s="37"/>
      <c r="B20" s="17" t="s">
        <v>97</v>
      </c>
      <c r="H20" s="10"/>
    </row>
    <row r="21" spans="1:8" s="9" customFormat="1">
      <c r="A21" s="37">
        <v>5</v>
      </c>
      <c r="B21" s="20" t="s">
        <v>138</v>
      </c>
      <c r="H21" s="10"/>
    </row>
    <row r="22" spans="1:8" s="9" customFormat="1">
      <c r="A22" s="37">
        <v>6</v>
      </c>
      <c r="B22" s="20" t="s">
        <v>137</v>
      </c>
      <c r="H22" s="10"/>
    </row>
    <row r="23" spans="1:8" s="9" customFormat="1">
      <c r="A23" s="37"/>
      <c r="B23" s="19" t="s">
        <v>98</v>
      </c>
      <c r="H23" s="10"/>
    </row>
    <row r="24" spans="1:8" s="9" customFormat="1">
      <c r="A24" s="37"/>
      <c r="B24" s="19" t="s">
        <v>99</v>
      </c>
      <c r="H24" s="10"/>
    </row>
    <row r="25" spans="1:8" s="9" customFormat="1">
      <c r="A25" s="16"/>
      <c r="B25" s="19" t="s">
        <v>100</v>
      </c>
      <c r="H25" s="10"/>
    </row>
    <row r="26" spans="1:8" s="9" customFormat="1">
      <c r="A26" s="16"/>
      <c r="B26" s="19" t="s">
        <v>103</v>
      </c>
      <c r="H26" s="10"/>
    </row>
    <row r="27" spans="1:8" s="9" customFormat="1">
      <c r="A27" s="16"/>
      <c r="B27" s="19" t="s">
        <v>104</v>
      </c>
      <c r="H27" s="10"/>
    </row>
    <row r="28" spans="1:8" s="9" customFormat="1">
      <c r="A28" s="16"/>
      <c r="B28" s="19" t="s">
        <v>105</v>
      </c>
      <c r="H28" s="10"/>
    </row>
    <row r="29" spans="1:8" s="9" customFormat="1">
      <c r="A29" s="16"/>
      <c r="B29" s="19" t="s">
        <v>101</v>
      </c>
      <c r="H29" s="10"/>
    </row>
    <row r="30" spans="1:8" s="9" customFormat="1">
      <c r="A30" s="16"/>
      <c r="B30" s="19" t="s">
        <v>102</v>
      </c>
      <c r="H30" s="10"/>
    </row>
    <row r="31" spans="1:8" s="9" customFormat="1">
      <c r="A31" s="16"/>
      <c r="B31" s="19" t="s">
        <v>106</v>
      </c>
      <c r="H31" s="10"/>
    </row>
    <row r="32" spans="1:8" s="9" customFormat="1">
      <c r="A32" s="16">
        <v>7</v>
      </c>
      <c r="B32" s="20" t="s">
        <v>19</v>
      </c>
      <c r="H32" s="10"/>
    </row>
    <row r="33" spans="1:8" s="9" customFormat="1">
      <c r="A33" s="16">
        <v>8</v>
      </c>
      <c r="B33" s="20" t="s">
        <v>20</v>
      </c>
      <c r="H33" s="10"/>
    </row>
    <row r="34" spans="1:8" s="9" customFormat="1">
      <c r="A34" s="16">
        <v>9</v>
      </c>
      <c r="B34" s="20" t="s">
        <v>136</v>
      </c>
      <c r="H34" s="10"/>
    </row>
    <row r="35" spans="1:8" s="9" customFormat="1">
      <c r="A35" s="16">
        <v>10</v>
      </c>
      <c r="B35" s="20" t="s">
        <v>21</v>
      </c>
      <c r="H35" s="10"/>
    </row>
    <row r="36" spans="1:8" s="9" customFormat="1">
      <c r="A36" s="16">
        <v>11</v>
      </c>
      <c r="B36" s="20" t="s">
        <v>22</v>
      </c>
      <c r="H36" s="10"/>
    </row>
    <row r="37" spans="1:8" s="9" customFormat="1">
      <c r="A37" s="16">
        <v>12</v>
      </c>
      <c r="B37" s="20" t="s">
        <v>23</v>
      </c>
      <c r="H37" s="10"/>
    </row>
    <row r="38" spans="1:8" s="9" customFormat="1">
      <c r="A38" s="16"/>
      <c r="B38" s="36" t="s">
        <v>73</v>
      </c>
      <c r="H38" s="10"/>
    </row>
    <row r="39" spans="1:8" s="9" customFormat="1">
      <c r="A39" s="16"/>
      <c r="B39" s="36" t="s">
        <v>74</v>
      </c>
      <c r="H39" s="10"/>
    </row>
    <row r="40" spans="1:8" s="9" customFormat="1">
      <c r="A40" s="15">
        <v>13</v>
      </c>
      <c r="B40" s="21" t="s">
        <v>24</v>
      </c>
      <c r="C40" s="13"/>
      <c r="D40" s="13"/>
      <c r="E40" s="13"/>
      <c r="F40" s="13"/>
      <c r="G40" s="13"/>
      <c r="H40" s="14"/>
    </row>
    <row r="41" spans="1:8" s="9" customFormat="1">
      <c r="A41" s="51"/>
    </row>
    <row r="42" spans="1:8" s="9" customFormat="1">
      <c r="B42" s="20"/>
    </row>
    <row r="43" spans="1:8" s="9" customFormat="1">
      <c r="B43" s="20"/>
    </row>
    <row r="44" spans="1:8" s="9" customFormat="1">
      <c r="B44" s="20"/>
    </row>
    <row r="45" spans="1:8" s="9" customFormat="1">
      <c r="B45" s="36"/>
    </row>
    <row r="46" spans="1:8" s="9" customFormat="1">
      <c r="B46" s="36"/>
    </row>
    <row r="47" spans="1:8" s="9" customFormat="1">
      <c r="B47" s="20"/>
    </row>
    <row r="48" spans="1:8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  <row r="211" s="9" customFormat="1"/>
    <row r="212" s="9" customFormat="1"/>
    <row r="213" s="9" customFormat="1"/>
    <row r="214" s="9" customFormat="1"/>
    <row r="215" s="9" customFormat="1"/>
    <row r="216" s="9" customFormat="1"/>
    <row r="217" s="9" customFormat="1"/>
    <row r="218" s="9" customFormat="1"/>
    <row r="219" s="9" customFormat="1"/>
    <row r="220" s="9" customFormat="1"/>
    <row r="221" s="9" customFormat="1"/>
    <row r="222" s="9" customFormat="1"/>
    <row r="223" s="9" customFormat="1"/>
    <row r="224" s="9" customFormat="1"/>
    <row r="225" s="9" customFormat="1"/>
    <row r="226" s="9" customFormat="1"/>
    <row r="227" s="9" customFormat="1"/>
    <row r="228" s="9" customFormat="1"/>
    <row r="229" s="9" customFormat="1"/>
    <row r="230" s="9" customFormat="1"/>
    <row r="231" s="9" customFormat="1"/>
    <row r="232" s="9" customFormat="1"/>
    <row r="233" s="9" customFormat="1"/>
    <row r="234" s="9" customFormat="1"/>
    <row r="235" s="9" customFormat="1"/>
    <row r="236" s="9" customFormat="1"/>
    <row r="237" s="9" customFormat="1"/>
    <row r="238" s="9" customFormat="1"/>
    <row r="239" s="9" customFormat="1"/>
    <row r="240" s="9" customFormat="1"/>
    <row r="241" s="9" customFormat="1"/>
    <row r="242" s="9" customFormat="1"/>
    <row r="243" s="9" customFormat="1"/>
    <row r="244" s="9" customFormat="1"/>
    <row r="245" s="9" customFormat="1"/>
    <row r="246" s="9" customFormat="1"/>
    <row r="247" s="9" customFormat="1"/>
    <row r="248" s="9" customFormat="1"/>
    <row r="249" s="9" customFormat="1"/>
    <row r="250" s="9" customFormat="1"/>
    <row r="251" s="9" customFormat="1"/>
    <row r="252" s="9" customFormat="1"/>
    <row r="253" s="9" customFormat="1"/>
    <row r="254" s="9" customFormat="1"/>
    <row r="255" s="9" customFormat="1"/>
    <row r="256" s="9" customFormat="1"/>
    <row r="257" s="9" customFormat="1"/>
    <row r="258" s="9" customFormat="1"/>
    <row r="259" s="9" customFormat="1"/>
    <row r="260" s="9" customFormat="1"/>
    <row r="261" s="9" customFormat="1"/>
    <row r="262" s="9" customFormat="1"/>
    <row r="263" s="9" customFormat="1"/>
    <row r="264" s="9" customFormat="1"/>
    <row r="265" s="9" customFormat="1"/>
    <row r="266" s="9" customFormat="1"/>
    <row r="267" s="9" customFormat="1"/>
    <row r="268" s="9" customFormat="1"/>
    <row r="269" s="9" customFormat="1"/>
    <row r="270" s="9" customFormat="1"/>
    <row r="271" s="9" customFormat="1"/>
    <row r="272" s="9" customFormat="1"/>
    <row r="273" s="9" customFormat="1"/>
    <row r="274" s="9" customFormat="1"/>
    <row r="275" s="9" customFormat="1"/>
    <row r="276" s="9" customFormat="1"/>
    <row r="277" s="9" customFormat="1"/>
    <row r="278" s="9" customFormat="1"/>
    <row r="279" s="9" customFormat="1"/>
    <row r="280" s="9" customFormat="1"/>
    <row r="281" s="9" customFormat="1"/>
    <row r="282" s="9" customFormat="1"/>
    <row r="283" s="9" customFormat="1"/>
    <row r="284" s="9" customFormat="1"/>
    <row r="285" s="9" customFormat="1"/>
    <row r="286" s="9" customFormat="1"/>
    <row r="287" s="9" customFormat="1"/>
    <row r="288" s="9" customFormat="1"/>
  </sheetData>
  <mergeCells count="2">
    <mergeCell ref="A1:H1"/>
    <mergeCell ref="A2:H2"/>
  </mergeCells>
  <printOptions horizontalCentered="1"/>
  <pageMargins left="0.28999999999999998" right="0.23622047244094499" top="0.82" bottom="0.22" header="0.31496062992126" footer="0.27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3"/>
  <sheetViews>
    <sheetView topLeftCell="A40" zoomScale="90" zoomScaleNormal="90" workbookViewId="0">
      <selection activeCell="J53" sqref="J53"/>
    </sheetView>
  </sheetViews>
  <sheetFormatPr defaultColWidth="9.125" defaultRowHeight="18.75"/>
  <cols>
    <col min="1" max="1" width="4" style="38" customWidth="1"/>
    <col min="2" max="2" width="47.75" style="38" customWidth="1"/>
    <col min="3" max="3" width="6.875" style="62" customWidth="1"/>
    <col min="4" max="4" width="12.375" style="62" customWidth="1"/>
    <col min="5" max="5" width="8.375" style="62" customWidth="1"/>
    <col min="6" max="6" width="11.5" style="62" customWidth="1"/>
    <col min="7" max="7" width="8.375" style="62" customWidth="1"/>
    <col min="8" max="9" width="6.875" style="38" customWidth="1"/>
    <col min="10" max="10" width="8" style="38" customWidth="1"/>
    <col min="11" max="16384" width="9.125" style="38"/>
  </cols>
  <sheetData>
    <row r="1" spans="1:10">
      <c r="A1" s="59" t="s">
        <v>32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B2" s="60"/>
      <c r="C2" s="61"/>
      <c r="D2" s="61"/>
      <c r="E2" s="61"/>
      <c r="F2" s="61"/>
      <c r="G2" s="61"/>
    </row>
    <row r="3" spans="1:10" s="39" customFormat="1">
      <c r="A3" s="39" t="s">
        <v>33</v>
      </c>
      <c r="C3" s="62"/>
      <c r="D3" s="62"/>
      <c r="E3" s="62"/>
      <c r="F3" s="62"/>
      <c r="G3" s="62"/>
    </row>
    <row r="4" spans="1:10" s="39" customFormat="1">
      <c r="A4" s="39" t="s">
        <v>34</v>
      </c>
      <c r="C4" s="62"/>
      <c r="D4" s="62"/>
      <c r="E4" s="62"/>
      <c r="F4" s="62"/>
      <c r="G4" s="62"/>
      <c r="J4" s="63"/>
    </row>
    <row r="5" spans="1:10" s="39" customFormat="1">
      <c r="A5" s="39" t="s">
        <v>35</v>
      </c>
      <c r="C5" s="62"/>
      <c r="D5" s="62"/>
      <c r="E5" s="62"/>
      <c r="F5" s="62"/>
      <c r="G5" s="62"/>
      <c r="J5" s="64"/>
    </row>
    <row r="6" spans="1:10" s="39" customFormat="1">
      <c r="C6" s="62"/>
      <c r="D6" s="62"/>
      <c r="E6" s="62"/>
      <c r="F6" s="62"/>
      <c r="G6" s="62"/>
      <c r="J6" s="64"/>
    </row>
    <row r="7" spans="1:10">
      <c r="A7" s="38" t="s">
        <v>150</v>
      </c>
      <c r="B7" s="60"/>
      <c r="C7" s="61"/>
      <c r="D7" s="61"/>
      <c r="E7" s="61"/>
      <c r="F7" s="61"/>
      <c r="G7" s="61"/>
    </row>
    <row r="8" spans="1:10" s="60" customFormat="1" ht="7.5" customHeight="1">
      <c r="C8" s="61"/>
      <c r="D8" s="61"/>
      <c r="E8" s="61"/>
      <c r="F8" s="61"/>
      <c r="G8" s="61"/>
    </row>
    <row r="9" spans="1:10" s="60" customFormat="1">
      <c r="A9" s="65" t="s">
        <v>36</v>
      </c>
      <c r="B9" s="65" t="s">
        <v>37</v>
      </c>
      <c r="C9" s="66" t="s">
        <v>38</v>
      </c>
      <c r="D9" s="67">
        <v>1</v>
      </c>
      <c r="E9" s="68">
        <v>2</v>
      </c>
      <c r="F9" s="68">
        <v>3</v>
      </c>
      <c r="G9" s="69">
        <v>4</v>
      </c>
      <c r="H9" s="70">
        <v>5</v>
      </c>
      <c r="I9" s="70"/>
      <c r="J9" s="70"/>
    </row>
    <row r="10" spans="1:10" s="60" customFormat="1">
      <c r="A10" s="71"/>
      <c r="B10" s="71"/>
      <c r="C10" s="71"/>
      <c r="D10" s="72" t="s">
        <v>39</v>
      </c>
      <c r="E10" s="72" t="s">
        <v>40</v>
      </c>
      <c r="F10" s="72" t="s">
        <v>41</v>
      </c>
      <c r="G10" s="73" t="s">
        <v>42</v>
      </c>
      <c r="H10" s="74" t="s">
        <v>43</v>
      </c>
      <c r="I10" s="74"/>
      <c r="J10" s="74"/>
    </row>
    <row r="11" spans="1:10" s="60" customFormat="1">
      <c r="A11" s="71"/>
      <c r="B11" s="71"/>
      <c r="C11" s="71"/>
      <c r="D11" s="72" t="s">
        <v>41</v>
      </c>
      <c r="E11" s="72" t="s">
        <v>44</v>
      </c>
      <c r="F11" s="72" t="s">
        <v>45</v>
      </c>
      <c r="G11" s="73" t="s">
        <v>46</v>
      </c>
      <c r="H11" s="74" t="s">
        <v>47</v>
      </c>
      <c r="I11" s="74"/>
      <c r="J11" s="74"/>
    </row>
    <row r="12" spans="1:10" s="60" customFormat="1">
      <c r="A12" s="71"/>
      <c r="B12" s="71"/>
      <c r="C12" s="71"/>
      <c r="D12" s="72" t="s">
        <v>48</v>
      </c>
      <c r="E12" s="72"/>
      <c r="F12" s="72" t="s">
        <v>44</v>
      </c>
      <c r="G12" s="73" t="s">
        <v>49</v>
      </c>
      <c r="H12" s="65" t="s">
        <v>50</v>
      </c>
      <c r="I12" s="65" t="s">
        <v>51</v>
      </c>
      <c r="J12" s="68" t="s">
        <v>52</v>
      </c>
    </row>
    <row r="13" spans="1:10" s="60" customFormat="1">
      <c r="A13" s="75"/>
      <c r="B13" s="75"/>
      <c r="C13" s="75"/>
      <c r="D13" s="76" t="s">
        <v>53</v>
      </c>
      <c r="E13" s="76"/>
      <c r="F13" s="76" t="s">
        <v>54</v>
      </c>
      <c r="G13" s="77" t="s">
        <v>55</v>
      </c>
      <c r="H13" s="75"/>
      <c r="I13" s="75"/>
      <c r="J13" s="76" t="s">
        <v>56</v>
      </c>
    </row>
    <row r="14" spans="1:10" s="60" customFormat="1" ht="18.75" customHeight="1">
      <c r="A14" s="78">
        <v>1</v>
      </c>
      <c r="B14" s="79" t="s">
        <v>65</v>
      </c>
      <c r="C14" s="80" t="s">
        <v>57</v>
      </c>
      <c r="D14" s="80" t="s">
        <v>141</v>
      </c>
      <c r="E14" s="81" t="s">
        <v>63</v>
      </c>
      <c r="F14" s="81">
        <f>780*12</f>
        <v>9360</v>
      </c>
      <c r="G14" s="82">
        <f>F14/89700</f>
        <v>0.10434782608695652</v>
      </c>
      <c r="H14" s="82">
        <f>G14</f>
        <v>0.10434782608695652</v>
      </c>
      <c r="I14" s="83"/>
      <c r="J14" s="84"/>
    </row>
    <row r="15" spans="1:10" s="60" customFormat="1" ht="18.75" customHeight="1">
      <c r="A15" s="80">
        <v>2</v>
      </c>
      <c r="B15" s="85" t="s">
        <v>17</v>
      </c>
      <c r="C15" s="80" t="s">
        <v>57</v>
      </c>
      <c r="D15" s="80" t="s">
        <v>141</v>
      </c>
      <c r="E15" s="81" t="s">
        <v>63</v>
      </c>
      <c r="F15" s="81">
        <f>780*12</f>
        <v>9360</v>
      </c>
      <c r="G15" s="82">
        <f>F15/89700</f>
        <v>0.10434782608695652</v>
      </c>
      <c r="H15" s="82">
        <f>G15</f>
        <v>0.10434782608695652</v>
      </c>
      <c r="I15" s="83"/>
      <c r="J15" s="84"/>
    </row>
    <row r="16" spans="1:10" s="60" customFormat="1" ht="18.75" customHeight="1">
      <c r="A16" s="80">
        <v>3</v>
      </c>
      <c r="B16" s="79" t="s">
        <v>18</v>
      </c>
      <c r="C16" s="80" t="s">
        <v>57</v>
      </c>
      <c r="D16" s="80" t="s">
        <v>142</v>
      </c>
      <c r="E16" s="81" t="s">
        <v>66</v>
      </c>
      <c r="F16" s="81">
        <v>1170</v>
      </c>
      <c r="G16" s="82">
        <f>F16/89700</f>
        <v>1.3043478260869565E-2</v>
      </c>
      <c r="H16" s="82">
        <f>G16</f>
        <v>1.3043478260869565E-2</v>
      </c>
      <c r="I16" s="83"/>
      <c r="J16" s="84"/>
    </row>
    <row r="17" spans="1:10" s="60" customFormat="1" ht="18.75" customHeight="1">
      <c r="A17" s="86">
        <v>4</v>
      </c>
      <c r="B17" s="79" t="s">
        <v>96</v>
      </c>
      <c r="C17" s="80" t="s">
        <v>57</v>
      </c>
      <c r="D17" s="80" t="s">
        <v>62</v>
      </c>
      <c r="E17" s="81" t="s">
        <v>139</v>
      </c>
      <c r="F17" s="81">
        <f>120*240</f>
        <v>28800</v>
      </c>
      <c r="G17" s="82">
        <f>F17/89700</f>
        <v>0.32107023411371238</v>
      </c>
      <c r="H17" s="82">
        <f>G17</f>
        <v>0.32107023411371238</v>
      </c>
      <c r="I17" s="83"/>
      <c r="J17" s="84"/>
    </row>
    <row r="18" spans="1:10" s="60" customFormat="1" ht="18.75" customHeight="1">
      <c r="A18" s="86"/>
      <c r="B18" s="79" t="s">
        <v>97</v>
      </c>
      <c r="C18" s="80"/>
      <c r="D18" s="80"/>
      <c r="E18" s="81"/>
      <c r="F18" s="81"/>
      <c r="G18" s="82"/>
      <c r="H18" s="82"/>
      <c r="I18" s="83"/>
      <c r="J18" s="84"/>
    </row>
    <row r="19" spans="1:10" s="93" customFormat="1" ht="18.75" customHeight="1">
      <c r="A19" s="87">
        <v>5</v>
      </c>
      <c r="B19" s="88" t="s">
        <v>138</v>
      </c>
      <c r="C19" s="87" t="s">
        <v>57</v>
      </c>
      <c r="D19" s="87" t="s">
        <v>59</v>
      </c>
      <c r="E19" s="89">
        <v>365</v>
      </c>
      <c r="F19" s="89">
        <f>180*365</f>
        <v>65700</v>
      </c>
      <c r="G19" s="90">
        <f>F19/89700</f>
        <v>0.73244147157190631</v>
      </c>
      <c r="H19" s="90">
        <f>G19</f>
        <v>0.73244147157190631</v>
      </c>
      <c r="I19" s="91"/>
      <c r="J19" s="92"/>
    </row>
    <row r="20" spans="1:10" s="60" customFormat="1" ht="18.75" customHeight="1">
      <c r="A20" s="86">
        <v>6</v>
      </c>
      <c r="B20" s="38" t="s">
        <v>137</v>
      </c>
      <c r="C20" s="86"/>
      <c r="D20" s="86"/>
      <c r="E20" s="83"/>
      <c r="F20" s="83"/>
      <c r="G20" s="94"/>
      <c r="H20" s="94"/>
      <c r="I20" s="83"/>
      <c r="J20" s="84"/>
    </row>
    <row r="21" spans="1:10" s="60" customFormat="1" ht="18.75" customHeight="1">
      <c r="A21" s="86"/>
      <c r="B21" s="95" t="s">
        <v>98</v>
      </c>
      <c r="C21" s="83"/>
      <c r="D21" s="83" t="s">
        <v>119</v>
      </c>
      <c r="E21" s="91">
        <v>312</v>
      </c>
      <c r="F21" s="96">
        <v>2190240</v>
      </c>
      <c r="G21" s="94">
        <f>F21/121680</f>
        <v>18</v>
      </c>
      <c r="H21" s="84"/>
      <c r="I21" s="84"/>
      <c r="J21" s="84"/>
    </row>
    <row r="22" spans="1:10" s="60" customFormat="1" ht="18.75" customHeight="1">
      <c r="A22" s="86"/>
      <c r="B22" s="95"/>
      <c r="C22" s="83"/>
      <c r="D22" s="86" t="s">
        <v>118</v>
      </c>
      <c r="E22" s="91"/>
      <c r="F22" s="96"/>
      <c r="G22" s="94"/>
      <c r="H22" s="84"/>
      <c r="I22" s="84"/>
      <c r="J22" s="84"/>
    </row>
    <row r="23" spans="1:10" s="60" customFormat="1" ht="18.75" customHeight="1">
      <c r="A23" s="86"/>
      <c r="B23" s="95" t="s">
        <v>99</v>
      </c>
      <c r="C23" s="83"/>
      <c r="D23" s="83" t="s">
        <v>115</v>
      </c>
      <c r="E23" s="91">
        <v>312</v>
      </c>
      <c r="F23" s="96">
        <v>1216800</v>
      </c>
      <c r="G23" s="94">
        <f>F23/121680</f>
        <v>10</v>
      </c>
      <c r="H23" s="84"/>
      <c r="I23" s="84"/>
      <c r="J23" s="84"/>
    </row>
    <row r="24" spans="1:10" s="60" customFormat="1" ht="18.75" customHeight="1">
      <c r="A24" s="86"/>
      <c r="B24" s="95"/>
      <c r="C24" s="83"/>
      <c r="D24" s="86" t="s">
        <v>107</v>
      </c>
      <c r="E24" s="91"/>
      <c r="F24" s="96"/>
      <c r="G24" s="94"/>
      <c r="H24" s="84"/>
      <c r="I24" s="84"/>
      <c r="J24" s="84"/>
    </row>
    <row r="25" spans="1:10" s="60" customFormat="1" ht="18.75" customHeight="1">
      <c r="A25" s="86"/>
      <c r="B25" s="95" t="s">
        <v>100</v>
      </c>
      <c r="C25" s="83"/>
      <c r="D25" s="83" t="s">
        <v>120</v>
      </c>
      <c r="E25" s="91">
        <v>312</v>
      </c>
      <c r="F25" s="96">
        <v>1338480</v>
      </c>
      <c r="G25" s="94">
        <f>F25/121680</f>
        <v>11</v>
      </c>
      <c r="H25" s="84"/>
      <c r="I25" s="84"/>
      <c r="J25" s="84"/>
    </row>
    <row r="26" spans="1:10" s="60" customFormat="1" ht="18.75" customHeight="1">
      <c r="A26" s="86"/>
      <c r="B26" s="95"/>
      <c r="C26" s="83"/>
      <c r="D26" s="86" t="s">
        <v>117</v>
      </c>
      <c r="E26" s="91"/>
      <c r="F26" s="96"/>
      <c r="G26" s="94"/>
      <c r="H26" s="84"/>
      <c r="I26" s="84"/>
      <c r="J26" s="84"/>
    </row>
    <row r="27" spans="1:10" s="60" customFormat="1" ht="18.75" customHeight="1">
      <c r="A27" s="86"/>
      <c r="B27" s="95" t="s">
        <v>103</v>
      </c>
      <c r="C27" s="83"/>
      <c r="D27" s="83" t="s">
        <v>121</v>
      </c>
      <c r="E27" s="91">
        <v>312</v>
      </c>
      <c r="F27" s="97">
        <v>1825200</v>
      </c>
      <c r="G27" s="94">
        <f>F27/121680</f>
        <v>15</v>
      </c>
      <c r="H27" s="84"/>
      <c r="I27" s="84"/>
      <c r="J27" s="84"/>
    </row>
    <row r="28" spans="1:10" s="60" customFormat="1" ht="18.75" customHeight="1">
      <c r="A28" s="86"/>
      <c r="B28" s="95"/>
      <c r="C28" s="83"/>
      <c r="D28" s="86" t="s">
        <v>114</v>
      </c>
      <c r="E28" s="91"/>
      <c r="F28" s="96"/>
      <c r="G28" s="94"/>
      <c r="H28" s="84"/>
      <c r="I28" s="84"/>
      <c r="J28" s="84"/>
    </row>
    <row r="29" spans="1:10" s="60" customFormat="1" ht="18.75" customHeight="1">
      <c r="A29" s="86"/>
      <c r="B29" s="95" t="s">
        <v>104</v>
      </c>
      <c r="C29" s="83"/>
      <c r="D29" s="83" t="s">
        <v>122</v>
      </c>
      <c r="E29" s="91">
        <v>312</v>
      </c>
      <c r="F29" s="96">
        <v>973440</v>
      </c>
      <c r="G29" s="94">
        <f>F29/121680</f>
        <v>8</v>
      </c>
      <c r="H29" s="84"/>
      <c r="I29" s="84"/>
      <c r="J29" s="98">
        <f>G21+G23+G25+G27+G29+G31+G33+G35+G37</f>
        <v>82</v>
      </c>
    </row>
    <row r="30" spans="1:10" s="60" customFormat="1" ht="18.75" customHeight="1">
      <c r="A30" s="86"/>
      <c r="B30" s="95"/>
      <c r="C30" s="83"/>
      <c r="D30" s="86" t="s">
        <v>116</v>
      </c>
      <c r="E30" s="91"/>
      <c r="F30" s="96"/>
      <c r="G30" s="94"/>
      <c r="H30" s="84"/>
      <c r="I30" s="84"/>
      <c r="J30" s="98"/>
    </row>
    <row r="31" spans="1:10" s="60" customFormat="1" ht="18.75" customHeight="1">
      <c r="A31" s="86"/>
      <c r="B31" s="95" t="s">
        <v>105</v>
      </c>
      <c r="C31" s="83"/>
      <c r="D31" s="83" t="s">
        <v>111</v>
      </c>
      <c r="E31" s="91">
        <v>312</v>
      </c>
      <c r="F31" s="96">
        <v>730080</v>
      </c>
      <c r="G31" s="94">
        <f>F31/121680</f>
        <v>6</v>
      </c>
      <c r="H31" s="84"/>
      <c r="I31" s="84"/>
      <c r="J31" s="84"/>
    </row>
    <row r="32" spans="1:10" s="60" customFormat="1" ht="18.75" customHeight="1">
      <c r="A32" s="86"/>
      <c r="B32" s="95"/>
      <c r="C32" s="83"/>
      <c r="D32" s="86" t="s">
        <v>110</v>
      </c>
      <c r="E32" s="91"/>
      <c r="F32" s="96"/>
      <c r="G32" s="94"/>
      <c r="H32" s="84"/>
      <c r="I32" s="84"/>
      <c r="J32" s="84"/>
    </row>
    <row r="33" spans="1:10" s="60" customFormat="1" ht="18.75" customHeight="1">
      <c r="A33" s="86"/>
      <c r="B33" s="95" t="s">
        <v>101</v>
      </c>
      <c r="C33" s="83"/>
      <c r="D33" s="83" t="s">
        <v>109</v>
      </c>
      <c r="E33" s="91">
        <v>312</v>
      </c>
      <c r="F33" s="96">
        <v>243360</v>
      </c>
      <c r="G33" s="94">
        <f>F33/121680</f>
        <v>2</v>
      </c>
      <c r="H33" s="84"/>
      <c r="I33" s="84"/>
      <c r="J33" s="84"/>
    </row>
    <row r="34" spans="1:10" s="60" customFormat="1" ht="18.75" customHeight="1">
      <c r="A34" s="86"/>
      <c r="B34" s="95"/>
      <c r="C34" s="83"/>
      <c r="D34" s="86" t="s">
        <v>108</v>
      </c>
      <c r="E34" s="91"/>
      <c r="F34" s="96"/>
      <c r="G34" s="94"/>
      <c r="H34" s="84"/>
      <c r="I34" s="84"/>
      <c r="J34" s="84"/>
    </row>
    <row r="35" spans="1:10" s="60" customFormat="1" ht="18.75" customHeight="1">
      <c r="A35" s="86"/>
      <c r="B35" s="95" t="s">
        <v>102</v>
      </c>
      <c r="C35" s="83"/>
      <c r="D35" s="83" t="s">
        <v>111</v>
      </c>
      <c r="E35" s="91">
        <v>312</v>
      </c>
      <c r="F35" s="96">
        <v>730080</v>
      </c>
      <c r="G35" s="94">
        <f>F35/121680</f>
        <v>6</v>
      </c>
      <c r="H35" s="84"/>
      <c r="I35" s="84"/>
      <c r="J35" s="84"/>
    </row>
    <row r="36" spans="1:10" s="60" customFormat="1" ht="18.75" customHeight="1">
      <c r="A36" s="86"/>
      <c r="B36" s="95"/>
      <c r="C36" s="83"/>
      <c r="D36" s="86" t="s">
        <v>110</v>
      </c>
      <c r="E36" s="91"/>
      <c r="F36" s="96"/>
      <c r="G36" s="94"/>
      <c r="H36" s="84"/>
      <c r="I36" s="84"/>
      <c r="J36" s="84"/>
    </row>
    <row r="37" spans="1:10" s="60" customFormat="1" ht="18.75" customHeight="1">
      <c r="A37" s="86"/>
      <c r="B37" s="95" t="s">
        <v>106</v>
      </c>
      <c r="C37" s="83"/>
      <c r="D37" s="83" t="s">
        <v>111</v>
      </c>
      <c r="E37" s="91">
        <v>312</v>
      </c>
      <c r="F37" s="96">
        <v>730080</v>
      </c>
      <c r="G37" s="94">
        <f>F37/121680</f>
        <v>6</v>
      </c>
      <c r="H37" s="84"/>
      <c r="I37" s="84"/>
      <c r="J37" s="84"/>
    </row>
    <row r="38" spans="1:10" s="60" customFormat="1" ht="18.75" customHeight="1">
      <c r="A38" s="86"/>
      <c r="B38" s="95"/>
      <c r="C38" s="83"/>
      <c r="D38" s="86" t="s">
        <v>110</v>
      </c>
      <c r="E38" s="91"/>
      <c r="F38" s="96"/>
      <c r="G38" s="94"/>
      <c r="H38" s="84"/>
      <c r="I38" s="84"/>
      <c r="J38" s="84"/>
    </row>
    <row r="39" spans="1:10" s="60" customFormat="1" ht="18.75" customHeight="1">
      <c r="A39" s="86">
        <v>7</v>
      </c>
      <c r="B39" s="38" t="s">
        <v>19</v>
      </c>
      <c r="C39" s="83" t="s">
        <v>57</v>
      </c>
      <c r="D39" s="83" t="s">
        <v>67</v>
      </c>
      <c r="E39" s="91" t="s">
        <v>68</v>
      </c>
      <c r="F39" s="96">
        <v>8190</v>
      </c>
      <c r="G39" s="94">
        <f>F39/89700</f>
        <v>9.1304347826086957E-2</v>
      </c>
      <c r="H39" s="94">
        <f>G39</f>
        <v>9.1304347826086957E-2</v>
      </c>
      <c r="I39" s="84"/>
      <c r="J39" s="84"/>
    </row>
    <row r="40" spans="1:10" s="60" customFormat="1" ht="18.75" customHeight="1">
      <c r="A40" s="86"/>
      <c r="B40" s="38"/>
      <c r="C40" s="83"/>
      <c r="D40" s="86" t="s">
        <v>71</v>
      </c>
      <c r="E40" s="91"/>
      <c r="F40" s="96"/>
      <c r="G40" s="94"/>
      <c r="H40" s="84"/>
      <c r="I40" s="84"/>
      <c r="J40" s="84"/>
    </row>
    <row r="41" spans="1:10" s="60" customFormat="1" ht="18.75" customHeight="1">
      <c r="A41" s="80">
        <v>8</v>
      </c>
      <c r="B41" s="99" t="s">
        <v>20</v>
      </c>
      <c r="C41" s="81" t="s">
        <v>57</v>
      </c>
      <c r="D41" s="81" t="s">
        <v>69</v>
      </c>
      <c r="E41" s="89" t="s">
        <v>140</v>
      </c>
      <c r="F41" s="100">
        <f>10*1200</f>
        <v>12000</v>
      </c>
      <c r="G41" s="82">
        <f>F41/89700</f>
        <v>0.13377926421404682</v>
      </c>
      <c r="H41" s="82">
        <f>G41</f>
        <v>0.13377926421404682</v>
      </c>
      <c r="I41" s="84"/>
      <c r="J41" s="98"/>
    </row>
    <row r="42" spans="1:10" s="60" customFormat="1" ht="18.75" customHeight="1">
      <c r="A42" s="86">
        <v>9</v>
      </c>
      <c r="B42" s="60" t="s">
        <v>136</v>
      </c>
      <c r="C42" s="83" t="s">
        <v>57</v>
      </c>
      <c r="D42" s="83">
        <v>390</v>
      </c>
      <c r="E42" s="101">
        <v>230</v>
      </c>
      <c r="F42" s="96">
        <v>89700</v>
      </c>
      <c r="G42" s="94">
        <f>F42/89700</f>
        <v>1</v>
      </c>
      <c r="H42" s="98">
        <f>G42</f>
        <v>1</v>
      </c>
      <c r="I42" s="84"/>
      <c r="J42" s="98"/>
    </row>
    <row r="43" spans="1:10" s="60" customFormat="1" ht="18.75" customHeight="1">
      <c r="A43" s="86">
        <v>10</v>
      </c>
      <c r="B43" s="60" t="s">
        <v>21</v>
      </c>
      <c r="C43" s="83" t="s">
        <v>57</v>
      </c>
      <c r="D43" s="83" t="s">
        <v>59</v>
      </c>
      <c r="E43" s="91" t="s">
        <v>72</v>
      </c>
      <c r="F43" s="96">
        <v>720</v>
      </c>
      <c r="G43" s="94">
        <f>F43/89700</f>
        <v>8.0267558528428085E-3</v>
      </c>
      <c r="H43" s="98">
        <f>G43</f>
        <v>8.0267558528428085E-3</v>
      </c>
      <c r="I43" s="84"/>
      <c r="J43" s="84"/>
    </row>
    <row r="44" spans="1:10" s="60" customFormat="1" ht="18.75" customHeight="1">
      <c r="A44" s="86">
        <v>11</v>
      </c>
      <c r="B44" s="60" t="s">
        <v>22</v>
      </c>
      <c r="C44" s="83" t="s">
        <v>57</v>
      </c>
      <c r="D44" s="83" t="s">
        <v>59</v>
      </c>
      <c r="E44" s="91" t="s">
        <v>63</v>
      </c>
      <c r="F44" s="96">
        <v>2160</v>
      </c>
      <c r="G44" s="94">
        <f>F44/89700</f>
        <v>2.4080267558528427E-2</v>
      </c>
      <c r="H44" s="98">
        <f>G44</f>
        <v>2.4080267558528427E-2</v>
      </c>
      <c r="I44" s="84"/>
      <c r="J44" s="84"/>
    </row>
    <row r="45" spans="1:10" s="60" customFormat="1" ht="18.75" customHeight="1">
      <c r="A45" s="86">
        <v>12</v>
      </c>
      <c r="B45" s="60" t="s">
        <v>23</v>
      </c>
      <c r="C45" s="83"/>
      <c r="D45" s="83"/>
      <c r="E45" s="91"/>
      <c r="F45" s="94"/>
      <c r="G45" s="94"/>
      <c r="H45" s="84"/>
      <c r="I45" s="84"/>
      <c r="J45" s="98"/>
    </row>
    <row r="46" spans="1:10" s="60" customFormat="1" ht="18.75" customHeight="1">
      <c r="A46" s="83"/>
      <c r="B46" s="103" t="s">
        <v>73</v>
      </c>
      <c r="C46" s="83"/>
      <c r="D46" s="83" t="s">
        <v>113</v>
      </c>
      <c r="E46" s="91">
        <v>312</v>
      </c>
      <c r="F46" s="96">
        <v>121680</v>
      </c>
      <c r="G46" s="94">
        <f>F46/121680</f>
        <v>1</v>
      </c>
      <c r="H46" s="98"/>
      <c r="I46" s="84"/>
      <c r="J46" s="98"/>
    </row>
    <row r="47" spans="1:10" s="60" customFormat="1" ht="18.75" customHeight="1">
      <c r="A47" s="83"/>
      <c r="B47" s="103"/>
      <c r="C47" s="83"/>
      <c r="D47" s="86" t="s">
        <v>112</v>
      </c>
      <c r="E47" s="91"/>
      <c r="F47" s="94"/>
      <c r="G47" s="94"/>
      <c r="H47" s="84"/>
      <c r="I47" s="84"/>
      <c r="J47" s="98">
        <f>G46+G48</f>
        <v>2</v>
      </c>
    </row>
    <row r="48" spans="1:10" s="60" customFormat="1" ht="18.75" customHeight="1">
      <c r="A48" s="83"/>
      <c r="B48" s="103" t="s">
        <v>74</v>
      </c>
      <c r="C48" s="83"/>
      <c r="D48" s="83" t="s">
        <v>113</v>
      </c>
      <c r="E48" s="91">
        <v>312</v>
      </c>
      <c r="F48" s="96">
        <v>121680</v>
      </c>
      <c r="G48" s="94">
        <f>F48/121680</f>
        <v>1</v>
      </c>
      <c r="H48" s="98"/>
      <c r="I48" s="84"/>
      <c r="J48" s="98"/>
    </row>
    <row r="49" spans="1:10" s="60" customFormat="1" ht="18.75" customHeight="1">
      <c r="A49" s="83"/>
      <c r="B49" s="103"/>
      <c r="C49" s="83"/>
      <c r="D49" s="86" t="s">
        <v>112</v>
      </c>
      <c r="E49" s="91"/>
      <c r="F49" s="94"/>
      <c r="G49" s="94"/>
      <c r="H49" s="84"/>
      <c r="I49" s="84"/>
      <c r="J49" s="98"/>
    </row>
    <row r="50" spans="1:10" s="60" customFormat="1" ht="18.75" customHeight="1">
      <c r="A50" s="83">
        <v>13</v>
      </c>
      <c r="B50" s="60" t="s">
        <v>24</v>
      </c>
      <c r="C50" s="83" t="s">
        <v>57</v>
      </c>
      <c r="D50" s="83" t="s">
        <v>69</v>
      </c>
      <c r="E50" s="91" t="s">
        <v>76</v>
      </c>
      <c r="F50" s="96">
        <v>480</v>
      </c>
      <c r="G50" s="94">
        <f>F50/89700</f>
        <v>5.3511705685618726E-3</v>
      </c>
      <c r="H50" s="98">
        <f>G50</f>
        <v>5.3511705685618726E-3</v>
      </c>
      <c r="I50" s="84"/>
      <c r="J50" s="84"/>
    </row>
    <row r="51" spans="1:10" s="60" customFormat="1" ht="18.75" customHeight="1">
      <c r="A51" s="104"/>
      <c r="B51" s="102"/>
      <c r="C51" s="83"/>
      <c r="D51" s="83"/>
      <c r="E51" s="101" t="s">
        <v>77</v>
      </c>
      <c r="F51" s="94"/>
      <c r="G51" s="94"/>
      <c r="H51" s="84"/>
      <c r="I51" s="84"/>
      <c r="J51" s="84"/>
    </row>
    <row r="52" spans="1:10" s="60" customFormat="1" ht="18.75" customHeight="1">
      <c r="A52" s="45"/>
      <c r="B52" s="105" t="s">
        <v>58</v>
      </c>
      <c r="C52" s="45"/>
      <c r="D52" s="45"/>
      <c r="E52" s="45"/>
      <c r="F52" s="45">
        <f>SUM(F14:F51)</f>
        <v>10448760</v>
      </c>
      <c r="G52" s="106">
        <f>SUM(G14:G51)</f>
        <v>86.53779264214046</v>
      </c>
      <c r="H52" s="106">
        <f>SUM(H14:H51)</f>
        <v>2.537792642140468</v>
      </c>
      <c r="I52" s="106">
        <f>SUM(I14:I51)</f>
        <v>0</v>
      </c>
      <c r="J52" s="106">
        <f>SUM(J14:J51)</f>
        <v>84</v>
      </c>
    </row>
    <row r="53" spans="1:10" s="60" customFormat="1">
      <c r="C53" s="61"/>
      <c r="D53" s="61"/>
      <c r="E53" s="61"/>
      <c r="F53" s="61"/>
      <c r="G53" s="61"/>
    </row>
    <row r="54" spans="1:10" s="60" customFormat="1">
      <c r="B54" s="107"/>
      <c r="C54" s="61"/>
      <c r="D54" s="61"/>
      <c r="E54" s="61"/>
      <c r="F54" s="61"/>
      <c r="G54" s="61"/>
    </row>
    <row r="55" spans="1:10" s="60" customFormat="1">
      <c r="C55" s="61"/>
      <c r="D55" s="61"/>
      <c r="E55" s="61"/>
      <c r="F55" s="61"/>
      <c r="G55" s="61"/>
    </row>
    <row r="56" spans="1:10" s="60" customFormat="1">
      <c r="C56" s="61"/>
      <c r="D56" s="61"/>
      <c r="E56" s="61"/>
      <c r="F56" s="61"/>
      <c r="G56" s="61"/>
    </row>
    <row r="57" spans="1:10" s="60" customFormat="1">
      <c r="C57" s="61"/>
      <c r="D57" s="61"/>
      <c r="E57" s="61"/>
      <c r="F57" s="61"/>
      <c r="G57" s="61"/>
    </row>
    <row r="58" spans="1:10" s="60" customFormat="1">
      <c r="C58" s="61"/>
      <c r="D58" s="61"/>
      <c r="E58" s="61"/>
      <c r="F58" s="61"/>
      <c r="G58" s="61"/>
    </row>
    <row r="59" spans="1:10" s="60" customFormat="1">
      <c r="C59" s="61"/>
      <c r="D59" s="61"/>
      <c r="E59" s="61"/>
      <c r="F59" s="61"/>
      <c r="G59" s="61"/>
    </row>
    <row r="60" spans="1:10" s="60" customFormat="1">
      <c r="C60" s="61"/>
      <c r="D60" s="61"/>
      <c r="E60" s="61"/>
      <c r="F60" s="61"/>
      <c r="G60" s="61"/>
    </row>
    <row r="61" spans="1:10" s="60" customFormat="1">
      <c r="C61" s="61"/>
      <c r="D61" s="61"/>
      <c r="E61" s="61"/>
      <c r="F61" s="61"/>
      <c r="G61" s="61"/>
    </row>
    <row r="62" spans="1:10" s="60" customFormat="1">
      <c r="C62" s="61"/>
      <c r="D62" s="61"/>
      <c r="E62" s="61"/>
      <c r="F62" s="61"/>
      <c r="G62" s="61"/>
    </row>
    <row r="63" spans="1:10" s="60" customFormat="1">
      <c r="C63" s="61"/>
      <c r="D63" s="61"/>
      <c r="E63" s="61"/>
      <c r="F63" s="61"/>
      <c r="G63" s="61"/>
    </row>
    <row r="64" spans="1:10" s="60" customFormat="1">
      <c r="C64" s="61"/>
      <c r="D64" s="61"/>
      <c r="E64" s="61"/>
      <c r="F64" s="61"/>
      <c r="G64" s="61"/>
    </row>
    <row r="65" spans="3:7" s="60" customFormat="1">
      <c r="C65" s="61"/>
      <c r="D65" s="61"/>
      <c r="E65" s="61"/>
      <c r="F65" s="61"/>
      <c r="G65" s="61"/>
    </row>
    <row r="66" spans="3:7" s="60" customFormat="1">
      <c r="C66" s="61"/>
      <c r="D66" s="61"/>
      <c r="E66" s="61"/>
      <c r="F66" s="61"/>
      <c r="G66" s="61"/>
    </row>
    <row r="67" spans="3:7" s="60" customFormat="1">
      <c r="C67" s="61"/>
      <c r="D67" s="61"/>
      <c r="E67" s="61"/>
      <c r="F67" s="61"/>
      <c r="G67" s="61"/>
    </row>
    <row r="68" spans="3:7" s="60" customFormat="1">
      <c r="C68" s="61"/>
      <c r="D68" s="61"/>
      <c r="E68" s="61"/>
      <c r="F68" s="61"/>
      <c r="G68" s="61"/>
    </row>
    <row r="69" spans="3:7" s="60" customFormat="1">
      <c r="C69" s="61"/>
      <c r="D69" s="61"/>
      <c r="E69" s="61"/>
      <c r="F69" s="61"/>
      <c r="G69" s="61"/>
    </row>
    <row r="70" spans="3:7" s="60" customFormat="1">
      <c r="C70" s="61"/>
      <c r="D70" s="61"/>
      <c r="E70" s="61"/>
      <c r="F70" s="61"/>
      <c r="G70" s="61"/>
    </row>
    <row r="71" spans="3:7" s="60" customFormat="1">
      <c r="C71" s="61"/>
      <c r="D71" s="61"/>
      <c r="E71" s="61"/>
      <c r="F71" s="61"/>
      <c r="G71" s="61"/>
    </row>
    <row r="72" spans="3:7" s="60" customFormat="1">
      <c r="C72" s="61"/>
      <c r="D72" s="61"/>
      <c r="E72" s="61"/>
      <c r="F72" s="61"/>
      <c r="G72" s="61"/>
    </row>
    <row r="73" spans="3:7" s="60" customFormat="1">
      <c r="C73" s="61"/>
      <c r="D73" s="61"/>
      <c r="E73" s="61"/>
      <c r="F73" s="61"/>
      <c r="G73" s="61"/>
    </row>
    <row r="74" spans="3:7" s="60" customFormat="1">
      <c r="C74" s="61"/>
      <c r="D74" s="61"/>
      <c r="E74" s="61"/>
      <c r="F74" s="61"/>
      <c r="G74" s="61"/>
    </row>
    <row r="75" spans="3:7" s="60" customFormat="1">
      <c r="C75" s="61"/>
      <c r="D75" s="61"/>
      <c r="E75" s="61"/>
      <c r="F75" s="61"/>
      <c r="G75" s="61"/>
    </row>
    <row r="76" spans="3:7" s="60" customFormat="1">
      <c r="C76" s="61"/>
      <c r="D76" s="61"/>
      <c r="E76" s="61"/>
      <c r="F76" s="61"/>
      <c r="G76" s="61"/>
    </row>
    <row r="77" spans="3:7" s="60" customFormat="1">
      <c r="C77" s="61"/>
      <c r="D77" s="61"/>
      <c r="E77" s="61"/>
      <c r="F77" s="61"/>
      <c r="G77" s="61"/>
    </row>
    <row r="78" spans="3:7" s="60" customFormat="1">
      <c r="C78" s="61"/>
      <c r="D78" s="61"/>
      <c r="E78" s="61"/>
      <c r="F78" s="61"/>
      <c r="G78" s="61"/>
    </row>
    <row r="79" spans="3:7" s="60" customFormat="1">
      <c r="C79" s="61"/>
      <c r="D79" s="61"/>
      <c r="E79" s="61"/>
      <c r="F79" s="61"/>
      <c r="G79" s="61"/>
    </row>
    <row r="80" spans="3:7" s="60" customFormat="1">
      <c r="C80" s="61"/>
      <c r="D80" s="61"/>
      <c r="E80" s="61"/>
      <c r="F80" s="61"/>
      <c r="G80" s="61"/>
    </row>
    <row r="81" spans="3:7" s="60" customFormat="1">
      <c r="C81" s="61"/>
      <c r="D81" s="61"/>
      <c r="E81" s="61"/>
      <c r="F81" s="61"/>
      <c r="G81" s="61"/>
    </row>
    <row r="82" spans="3:7" s="60" customFormat="1">
      <c r="C82" s="61"/>
      <c r="D82" s="61"/>
      <c r="E82" s="61"/>
      <c r="F82" s="61"/>
      <c r="G82" s="61"/>
    </row>
    <row r="83" spans="3:7" s="60" customFormat="1">
      <c r="C83" s="61"/>
      <c r="D83" s="61"/>
      <c r="E83" s="61"/>
      <c r="F83" s="61"/>
      <c r="G83" s="61"/>
    </row>
    <row r="84" spans="3:7" s="60" customFormat="1">
      <c r="C84" s="61"/>
      <c r="D84" s="61"/>
      <c r="E84" s="61"/>
      <c r="F84" s="61"/>
      <c r="G84" s="61"/>
    </row>
    <row r="85" spans="3:7" s="60" customFormat="1">
      <c r="C85" s="61"/>
      <c r="D85" s="61"/>
      <c r="E85" s="61"/>
      <c r="F85" s="61"/>
      <c r="G85" s="61"/>
    </row>
    <row r="86" spans="3:7" s="60" customFormat="1">
      <c r="C86" s="61"/>
      <c r="D86" s="61"/>
      <c r="E86" s="61"/>
      <c r="F86" s="61"/>
      <c r="G86" s="61"/>
    </row>
    <row r="87" spans="3:7" s="60" customFormat="1">
      <c r="C87" s="61"/>
      <c r="D87" s="61"/>
      <c r="E87" s="61"/>
      <c r="F87" s="61"/>
      <c r="G87" s="61"/>
    </row>
    <row r="88" spans="3:7" s="60" customFormat="1">
      <c r="C88" s="61"/>
      <c r="D88" s="61"/>
      <c r="E88" s="61"/>
      <c r="F88" s="61"/>
      <c r="G88" s="61"/>
    </row>
    <row r="89" spans="3:7" s="60" customFormat="1">
      <c r="C89" s="61"/>
      <c r="D89" s="61"/>
      <c r="E89" s="61"/>
      <c r="F89" s="61"/>
      <c r="G89" s="61"/>
    </row>
    <row r="90" spans="3:7" s="60" customFormat="1">
      <c r="C90" s="61"/>
      <c r="D90" s="61"/>
      <c r="E90" s="61"/>
      <c r="F90" s="61"/>
      <c r="G90" s="61"/>
    </row>
    <row r="91" spans="3:7" s="60" customFormat="1">
      <c r="C91" s="61"/>
      <c r="D91" s="61"/>
      <c r="E91" s="61"/>
      <c r="F91" s="61"/>
      <c r="G91" s="61"/>
    </row>
    <row r="92" spans="3:7" s="60" customFormat="1">
      <c r="C92" s="61"/>
      <c r="D92" s="61"/>
      <c r="E92" s="61"/>
      <c r="F92" s="61"/>
      <c r="G92" s="61"/>
    </row>
    <row r="93" spans="3:7" s="60" customFormat="1">
      <c r="C93" s="61"/>
      <c r="D93" s="61"/>
      <c r="E93" s="61"/>
      <c r="F93" s="61"/>
      <c r="G93" s="61"/>
    </row>
    <row r="94" spans="3:7" s="60" customFormat="1">
      <c r="C94" s="61"/>
      <c r="D94" s="61"/>
      <c r="E94" s="61"/>
      <c r="F94" s="61"/>
      <c r="G94" s="61"/>
    </row>
    <row r="95" spans="3:7" s="60" customFormat="1">
      <c r="C95" s="61"/>
      <c r="D95" s="61"/>
      <c r="E95" s="61"/>
      <c r="F95" s="61"/>
      <c r="G95" s="61"/>
    </row>
    <row r="96" spans="3:7" s="60" customFormat="1">
      <c r="C96" s="61"/>
      <c r="D96" s="61"/>
      <c r="E96" s="61"/>
      <c r="F96" s="61"/>
      <c r="G96" s="61"/>
    </row>
    <row r="97" spans="3:7" s="60" customFormat="1">
      <c r="C97" s="61"/>
      <c r="D97" s="61"/>
      <c r="E97" s="61"/>
      <c r="F97" s="61"/>
      <c r="G97" s="61"/>
    </row>
    <row r="98" spans="3:7" s="60" customFormat="1">
      <c r="C98" s="61"/>
      <c r="D98" s="61"/>
      <c r="E98" s="61"/>
      <c r="F98" s="61"/>
      <c r="G98" s="61"/>
    </row>
    <row r="99" spans="3:7" s="60" customFormat="1">
      <c r="C99" s="61"/>
      <c r="D99" s="61"/>
      <c r="E99" s="61"/>
      <c r="F99" s="61"/>
      <c r="G99" s="61"/>
    </row>
    <row r="100" spans="3:7" s="60" customFormat="1">
      <c r="C100" s="61"/>
      <c r="D100" s="61"/>
      <c r="E100" s="61"/>
      <c r="F100" s="61"/>
      <c r="G100" s="61"/>
    </row>
    <row r="101" spans="3:7" s="60" customFormat="1">
      <c r="C101" s="61"/>
      <c r="D101" s="61"/>
      <c r="E101" s="61"/>
      <c r="F101" s="61"/>
      <c r="G101" s="61"/>
    </row>
    <row r="102" spans="3:7" s="60" customFormat="1">
      <c r="C102" s="61"/>
      <c r="D102" s="61"/>
      <c r="E102" s="61"/>
      <c r="F102" s="61"/>
      <c r="G102" s="61"/>
    </row>
    <row r="103" spans="3:7" s="60" customFormat="1">
      <c r="C103" s="61"/>
      <c r="D103" s="61"/>
      <c r="E103" s="61"/>
      <c r="F103" s="61"/>
      <c r="G103" s="61"/>
    </row>
    <row r="104" spans="3:7" s="60" customFormat="1">
      <c r="C104" s="61"/>
      <c r="D104" s="61"/>
      <c r="E104" s="61"/>
      <c r="F104" s="61"/>
      <c r="G104" s="61"/>
    </row>
    <row r="105" spans="3:7" s="60" customFormat="1">
      <c r="C105" s="61"/>
      <c r="D105" s="61"/>
      <c r="E105" s="61"/>
      <c r="F105" s="61"/>
      <c r="G105" s="61"/>
    </row>
    <row r="106" spans="3:7" s="60" customFormat="1">
      <c r="C106" s="61"/>
      <c r="D106" s="61"/>
      <c r="E106" s="61"/>
      <c r="F106" s="61"/>
      <c r="G106" s="61"/>
    </row>
    <row r="107" spans="3:7" s="60" customFormat="1">
      <c r="C107" s="61"/>
      <c r="D107" s="61"/>
      <c r="E107" s="61"/>
      <c r="F107" s="61"/>
      <c r="G107" s="61"/>
    </row>
    <row r="108" spans="3:7" s="60" customFormat="1">
      <c r="C108" s="61"/>
      <c r="D108" s="61"/>
      <c r="E108" s="61"/>
      <c r="F108" s="61"/>
      <c r="G108" s="61"/>
    </row>
    <row r="109" spans="3:7" s="60" customFormat="1">
      <c r="C109" s="61"/>
      <c r="D109" s="61"/>
      <c r="E109" s="61"/>
      <c r="F109" s="61"/>
      <c r="G109" s="61"/>
    </row>
    <row r="110" spans="3:7" s="60" customFormat="1">
      <c r="C110" s="61"/>
      <c r="D110" s="61"/>
      <c r="E110" s="61"/>
      <c r="F110" s="61"/>
      <c r="G110" s="61"/>
    </row>
    <row r="111" spans="3:7" s="60" customFormat="1">
      <c r="C111" s="61"/>
      <c r="D111" s="61"/>
      <c r="E111" s="61"/>
      <c r="F111" s="61"/>
      <c r="G111" s="61"/>
    </row>
    <row r="112" spans="3:7" s="60" customFormat="1">
      <c r="C112" s="61"/>
      <c r="D112" s="61"/>
      <c r="E112" s="61"/>
      <c r="F112" s="61"/>
      <c r="G112" s="61"/>
    </row>
    <row r="113" spans="3:7" s="60" customFormat="1">
      <c r="C113" s="61"/>
      <c r="D113" s="61"/>
      <c r="E113" s="61"/>
      <c r="F113" s="61"/>
      <c r="G113" s="61"/>
    </row>
    <row r="114" spans="3:7" s="60" customFormat="1">
      <c r="C114" s="61"/>
      <c r="D114" s="61"/>
      <c r="E114" s="61"/>
      <c r="F114" s="61"/>
      <c r="G114" s="61"/>
    </row>
    <row r="115" spans="3:7" s="60" customFormat="1">
      <c r="C115" s="61"/>
      <c r="D115" s="61"/>
      <c r="E115" s="61"/>
      <c r="F115" s="61"/>
      <c r="G115" s="61"/>
    </row>
    <row r="116" spans="3:7" s="60" customFormat="1">
      <c r="C116" s="61"/>
      <c r="D116" s="61"/>
      <c r="E116" s="61"/>
      <c r="F116" s="61"/>
      <c r="G116" s="61"/>
    </row>
    <row r="117" spans="3:7" s="60" customFormat="1">
      <c r="C117" s="61"/>
      <c r="D117" s="61"/>
      <c r="E117" s="61"/>
      <c r="F117" s="61"/>
      <c r="G117" s="61"/>
    </row>
    <row r="118" spans="3:7" s="60" customFormat="1">
      <c r="C118" s="61"/>
      <c r="D118" s="61"/>
      <c r="E118" s="61"/>
      <c r="F118" s="61"/>
      <c r="G118" s="61"/>
    </row>
    <row r="119" spans="3:7" s="60" customFormat="1">
      <c r="C119" s="61"/>
      <c r="D119" s="61"/>
      <c r="E119" s="61"/>
      <c r="F119" s="61"/>
      <c r="G119" s="61"/>
    </row>
    <row r="120" spans="3:7" s="60" customFormat="1">
      <c r="C120" s="61"/>
      <c r="D120" s="61"/>
      <c r="E120" s="61"/>
      <c r="F120" s="61"/>
      <c r="G120" s="61"/>
    </row>
    <row r="121" spans="3:7" s="60" customFormat="1">
      <c r="C121" s="61"/>
      <c r="D121" s="61"/>
      <c r="E121" s="61"/>
      <c r="F121" s="61"/>
      <c r="G121" s="61"/>
    </row>
    <row r="122" spans="3:7" s="60" customFormat="1">
      <c r="C122" s="61"/>
      <c r="D122" s="61"/>
      <c r="E122" s="61"/>
      <c r="F122" s="61"/>
      <c r="G122" s="61"/>
    </row>
    <row r="123" spans="3:7" s="60" customFormat="1">
      <c r="C123" s="61"/>
      <c r="D123" s="61"/>
      <c r="E123" s="61"/>
      <c r="F123" s="61"/>
      <c r="G123" s="61"/>
    </row>
    <row r="124" spans="3:7" s="60" customFormat="1">
      <c r="C124" s="61"/>
      <c r="D124" s="61"/>
      <c r="E124" s="61"/>
      <c r="F124" s="61"/>
      <c r="G124" s="61"/>
    </row>
    <row r="125" spans="3:7" s="60" customFormat="1">
      <c r="C125" s="61"/>
      <c r="D125" s="61"/>
      <c r="E125" s="61"/>
      <c r="F125" s="61"/>
      <c r="G125" s="61"/>
    </row>
    <row r="126" spans="3:7" s="60" customFormat="1">
      <c r="C126" s="61"/>
      <c r="D126" s="61"/>
      <c r="E126" s="61"/>
      <c r="F126" s="61"/>
      <c r="G126" s="61"/>
    </row>
    <row r="127" spans="3:7" s="60" customFormat="1">
      <c r="C127" s="61"/>
      <c r="D127" s="61"/>
      <c r="E127" s="61"/>
      <c r="F127" s="61"/>
      <c r="G127" s="61"/>
    </row>
    <row r="128" spans="3:7" s="60" customFormat="1">
      <c r="C128" s="61"/>
      <c r="D128" s="61"/>
      <c r="E128" s="61"/>
      <c r="F128" s="61"/>
      <c r="G128" s="61"/>
    </row>
    <row r="129" spans="3:7" s="60" customFormat="1">
      <c r="C129" s="61"/>
      <c r="D129" s="61"/>
      <c r="E129" s="61"/>
      <c r="F129" s="61"/>
      <c r="G129" s="61"/>
    </row>
    <row r="130" spans="3:7" s="60" customFormat="1">
      <c r="C130" s="61"/>
      <c r="D130" s="61"/>
      <c r="E130" s="61"/>
      <c r="F130" s="61"/>
      <c r="G130" s="61"/>
    </row>
    <row r="131" spans="3:7" s="60" customFormat="1">
      <c r="C131" s="61"/>
      <c r="D131" s="61"/>
      <c r="E131" s="61"/>
      <c r="F131" s="61"/>
      <c r="G131" s="61"/>
    </row>
    <row r="132" spans="3:7" s="60" customFormat="1">
      <c r="C132" s="61"/>
      <c r="D132" s="61"/>
      <c r="E132" s="61"/>
      <c r="F132" s="61"/>
      <c r="G132" s="61"/>
    </row>
    <row r="133" spans="3:7" s="60" customFormat="1">
      <c r="C133" s="61"/>
      <c r="D133" s="61"/>
      <c r="E133" s="61"/>
      <c r="F133" s="61"/>
      <c r="G133" s="61"/>
    </row>
    <row r="134" spans="3:7" s="60" customFormat="1">
      <c r="C134" s="61"/>
      <c r="D134" s="61"/>
      <c r="E134" s="61"/>
      <c r="F134" s="61"/>
      <c r="G134" s="61"/>
    </row>
    <row r="135" spans="3:7" s="60" customFormat="1">
      <c r="C135" s="61"/>
      <c r="D135" s="61"/>
      <c r="E135" s="61"/>
      <c r="F135" s="61"/>
      <c r="G135" s="61"/>
    </row>
    <row r="136" spans="3:7" s="60" customFormat="1">
      <c r="C136" s="61"/>
      <c r="D136" s="61"/>
      <c r="E136" s="61"/>
      <c r="F136" s="61"/>
      <c r="G136" s="61"/>
    </row>
    <row r="137" spans="3:7" s="60" customFormat="1">
      <c r="C137" s="61"/>
      <c r="D137" s="61"/>
      <c r="E137" s="61"/>
      <c r="F137" s="61"/>
      <c r="G137" s="61"/>
    </row>
    <row r="138" spans="3:7" s="60" customFormat="1">
      <c r="C138" s="61"/>
      <c r="D138" s="61"/>
      <c r="E138" s="61"/>
      <c r="F138" s="61"/>
      <c r="G138" s="61"/>
    </row>
    <row r="139" spans="3:7" s="60" customFormat="1">
      <c r="C139" s="61"/>
      <c r="D139" s="61"/>
      <c r="E139" s="61"/>
      <c r="F139" s="61"/>
      <c r="G139" s="61"/>
    </row>
    <row r="140" spans="3:7" s="60" customFormat="1">
      <c r="C140" s="61"/>
      <c r="D140" s="61"/>
      <c r="E140" s="61"/>
      <c r="F140" s="61"/>
      <c r="G140" s="61"/>
    </row>
    <row r="141" spans="3:7" s="60" customFormat="1">
      <c r="C141" s="61"/>
      <c r="D141" s="61"/>
      <c r="E141" s="61"/>
      <c r="F141" s="61"/>
      <c r="G141" s="61"/>
    </row>
    <row r="142" spans="3:7" s="60" customFormat="1">
      <c r="C142" s="61"/>
      <c r="D142" s="61"/>
      <c r="E142" s="61"/>
      <c r="F142" s="61"/>
      <c r="G142" s="61"/>
    </row>
    <row r="143" spans="3:7" s="60" customFormat="1">
      <c r="C143" s="61"/>
      <c r="D143" s="61"/>
      <c r="E143" s="61"/>
      <c r="F143" s="61"/>
      <c r="G143" s="61"/>
    </row>
    <row r="144" spans="3:7" s="60" customFormat="1">
      <c r="C144" s="61"/>
      <c r="D144" s="61"/>
      <c r="E144" s="61"/>
      <c r="F144" s="61"/>
      <c r="G144" s="61"/>
    </row>
    <row r="145" spans="3:7" s="60" customFormat="1">
      <c r="C145" s="61"/>
      <c r="D145" s="61"/>
      <c r="E145" s="61"/>
      <c r="F145" s="61"/>
      <c r="G145" s="61"/>
    </row>
    <row r="146" spans="3:7" s="60" customFormat="1">
      <c r="C146" s="61"/>
      <c r="D146" s="61"/>
      <c r="E146" s="61"/>
      <c r="F146" s="61"/>
      <c r="G146" s="61"/>
    </row>
    <row r="147" spans="3:7" s="60" customFormat="1">
      <c r="C147" s="61"/>
      <c r="D147" s="61"/>
      <c r="E147" s="61"/>
      <c r="F147" s="61"/>
      <c r="G147" s="61"/>
    </row>
    <row r="148" spans="3:7" s="60" customFormat="1">
      <c r="C148" s="61"/>
      <c r="D148" s="61"/>
      <c r="E148" s="61"/>
      <c r="F148" s="61"/>
      <c r="G148" s="61"/>
    </row>
    <row r="149" spans="3:7" s="60" customFormat="1">
      <c r="C149" s="61"/>
      <c r="D149" s="61"/>
      <c r="E149" s="61"/>
      <c r="F149" s="61"/>
      <c r="G149" s="61"/>
    </row>
    <row r="150" spans="3:7" s="60" customFormat="1">
      <c r="C150" s="61"/>
      <c r="D150" s="61"/>
      <c r="E150" s="61"/>
      <c r="F150" s="61"/>
      <c r="G150" s="61"/>
    </row>
    <row r="151" spans="3:7" s="60" customFormat="1">
      <c r="C151" s="61"/>
      <c r="D151" s="61"/>
      <c r="E151" s="61"/>
      <c r="F151" s="61"/>
      <c r="G151" s="61"/>
    </row>
    <row r="152" spans="3:7" s="60" customFormat="1">
      <c r="C152" s="61"/>
      <c r="D152" s="61"/>
      <c r="E152" s="61"/>
      <c r="F152" s="61"/>
      <c r="G152" s="61"/>
    </row>
    <row r="153" spans="3:7" s="60" customFormat="1">
      <c r="C153" s="61"/>
      <c r="D153" s="61"/>
      <c r="E153" s="61"/>
      <c r="F153" s="61"/>
      <c r="G153" s="61"/>
    </row>
    <row r="154" spans="3:7" s="60" customFormat="1">
      <c r="C154" s="61"/>
      <c r="D154" s="61"/>
      <c r="E154" s="61"/>
      <c r="F154" s="61"/>
      <c r="G154" s="61"/>
    </row>
    <row r="155" spans="3:7" s="60" customFormat="1">
      <c r="C155" s="61"/>
      <c r="D155" s="61"/>
      <c r="E155" s="61"/>
      <c r="F155" s="61"/>
      <c r="G155" s="61"/>
    </row>
    <row r="156" spans="3:7" s="60" customFormat="1">
      <c r="C156" s="61"/>
      <c r="D156" s="61"/>
      <c r="E156" s="61"/>
      <c r="F156" s="61"/>
      <c r="G156" s="61"/>
    </row>
    <row r="157" spans="3:7" s="60" customFormat="1">
      <c r="C157" s="61"/>
      <c r="D157" s="61"/>
      <c r="E157" s="61"/>
      <c r="F157" s="61"/>
      <c r="G157" s="61"/>
    </row>
    <row r="158" spans="3:7" s="60" customFormat="1">
      <c r="C158" s="61"/>
      <c r="D158" s="61"/>
      <c r="E158" s="61"/>
      <c r="F158" s="61"/>
      <c r="G158" s="61"/>
    </row>
    <row r="159" spans="3:7" s="60" customFormat="1">
      <c r="C159" s="61"/>
      <c r="D159" s="61"/>
      <c r="E159" s="61"/>
      <c r="F159" s="61"/>
      <c r="G159" s="61"/>
    </row>
    <row r="160" spans="3:7" s="60" customFormat="1">
      <c r="C160" s="61"/>
      <c r="D160" s="61"/>
      <c r="E160" s="61"/>
      <c r="F160" s="61"/>
      <c r="G160" s="61"/>
    </row>
    <row r="161" spans="3:7" s="60" customFormat="1">
      <c r="C161" s="61"/>
      <c r="D161" s="61"/>
      <c r="E161" s="61"/>
      <c r="F161" s="61"/>
      <c r="G161" s="61"/>
    </row>
    <row r="162" spans="3:7" s="60" customFormat="1">
      <c r="C162" s="61"/>
      <c r="D162" s="61"/>
      <c r="E162" s="61"/>
      <c r="F162" s="61"/>
      <c r="G162" s="61"/>
    </row>
    <row r="163" spans="3:7" s="60" customFormat="1">
      <c r="C163" s="61"/>
      <c r="D163" s="61"/>
      <c r="E163" s="61"/>
      <c r="F163" s="61"/>
      <c r="G163" s="61"/>
    </row>
    <row r="164" spans="3:7" s="60" customFormat="1">
      <c r="C164" s="61"/>
      <c r="D164" s="61"/>
      <c r="E164" s="61"/>
      <c r="F164" s="61"/>
      <c r="G164" s="61"/>
    </row>
    <row r="165" spans="3:7" s="60" customFormat="1">
      <c r="C165" s="61"/>
      <c r="D165" s="61"/>
      <c r="E165" s="61"/>
      <c r="F165" s="61"/>
      <c r="G165" s="61"/>
    </row>
    <row r="166" spans="3:7" s="60" customFormat="1">
      <c r="C166" s="61"/>
      <c r="D166" s="61"/>
      <c r="E166" s="61"/>
      <c r="F166" s="61"/>
      <c r="G166" s="61"/>
    </row>
    <row r="167" spans="3:7" s="60" customFormat="1">
      <c r="C167" s="61"/>
      <c r="D167" s="61"/>
      <c r="E167" s="61"/>
      <c r="F167" s="61"/>
      <c r="G167" s="61"/>
    </row>
    <row r="168" spans="3:7" s="60" customFormat="1">
      <c r="C168" s="61"/>
      <c r="D168" s="61"/>
      <c r="E168" s="61"/>
      <c r="F168" s="61"/>
      <c r="G168" s="61"/>
    </row>
    <row r="169" spans="3:7" s="60" customFormat="1">
      <c r="C169" s="61"/>
      <c r="D169" s="61"/>
      <c r="E169" s="61"/>
      <c r="F169" s="61"/>
      <c r="G169" s="61"/>
    </row>
    <row r="170" spans="3:7" s="60" customFormat="1">
      <c r="C170" s="61"/>
      <c r="D170" s="61"/>
      <c r="E170" s="61"/>
      <c r="F170" s="61"/>
      <c r="G170" s="61"/>
    </row>
    <row r="171" spans="3:7" s="60" customFormat="1">
      <c r="C171" s="61"/>
      <c r="D171" s="61"/>
      <c r="E171" s="61"/>
      <c r="F171" s="61"/>
      <c r="G171" s="61"/>
    </row>
    <row r="172" spans="3:7" s="60" customFormat="1">
      <c r="C172" s="61"/>
      <c r="D172" s="61"/>
      <c r="E172" s="61"/>
      <c r="F172" s="61"/>
      <c r="G172" s="61"/>
    </row>
    <row r="173" spans="3:7" s="60" customFormat="1">
      <c r="C173" s="61"/>
      <c r="D173" s="61"/>
      <c r="E173" s="61"/>
      <c r="F173" s="61"/>
      <c r="G173" s="61"/>
    </row>
    <row r="174" spans="3:7" s="60" customFormat="1">
      <c r="C174" s="61"/>
      <c r="D174" s="61"/>
      <c r="E174" s="61"/>
      <c r="F174" s="61"/>
      <c r="G174" s="61"/>
    </row>
    <row r="175" spans="3:7" s="60" customFormat="1">
      <c r="C175" s="61"/>
      <c r="D175" s="61"/>
      <c r="E175" s="61"/>
      <c r="F175" s="61"/>
      <c r="G175" s="61"/>
    </row>
    <row r="176" spans="3:7" s="60" customFormat="1">
      <c r="C176" s="61"/>
      <c r="D176" s="61"/>
      <c r="E176" s="61"/>
      <c r="F176" s="61"/>
      <c r="G176" s="61"/>
    </row>
    <row r="177" spans="3:7" s="60" customFormat="1">
      <c r="C177" s="61"/>
      <c r="D177" s="61"/>
      <c r="E177" s="61"/>
      <c r="F177" s="61"/>
      <c r="G177" s="61"/>
    </row>
    <row r="178" spans="3:7" s="60" customFormat="1">
      <c r="C178" s="61"/>
      <c r="D178" s="61"/>
      <c r="E178" s="61"/>
      <c r="F178" s="61"/>
      <c r="G178" s="61"/>
    </row>
    <row r="179" spans="3:7" s="60" customFormat="1">
      <c r="C179" s="61"/>
      <c r="D179" s="61"/>
      <c r="E179" s="61"/>
      <c r="F179" s="61"/>
      <c r="G179" s="61"/>
    </row>
    <row r="180" spans="3:7" s="60" customFormat="1">
      <c r="C180" s="61"/>
      <c r="D180" s="61"/>
      <c r="E180" s="61"/>
      <c r="F180" s="61"/>
      <c r="G180" s="61"/>
    </row>
    <row r="181" spans="3:7" s="60" customFormat="1">
      <c r="C181" s="61"/>
      <c r="D181" s="61"/>
      <c r="E181" s="61"/>
      <c r="F181" s="61"/>
      <c r="G181" s="61"/>
    </row>
    <row r="182" spans="3:7" s="60" customFormat="1">
      <c r="C182" s="61"/>
      <c r="D182" s="61"/>
      <c r="E182" s="61"/>
      <c r="F182" s="61"/>
      <c r="G182" s="61"/>
    </row>
    <row r="183" spans="3:7" s="60" customFormat="1">
      <c r="C183" s="61"/>
      <c r="D183" s="61"/>
      <c r="E183" s="61"/>
      <c r="F183" s="61"/>
      <c r="G183" s="61"/>
    </row>
    <row r="184" spans="3:7" s="60" customFormat="1">
      <c r="C184" s="61"/>
      <c r="D184" s="61"/>
      <c r="E184" s="61"/>
      <c r="F184" s="61"/>
      <c r="G184" s="61"/>
    </row>
    <row r="185" spans="3:7" s="60" customFormat="1">
      <c r="C185" s="61"/>
      <c r="D185" s="61"/>
      <c r="E185" s="61"/>
      <c r="F185" s="61"/>
      <c r="G185" s="61"/>
    </row>
    <row r="186" spans="3:7" s="60" customFormat="1">
      <c r="C186" s="61"/>
      <c r="D186" s="61"/>
      <c r="E186" s="61"/>
      <c r="F186" s="61"/>
      <c r="G186" s="61"/>
    </row>
    <row r="187" spans="3:7" s="60" customFormat="1">
      <c r="C187" s="61"/>
      <c r="D187" s="61"/>
      <c r="E187" s="61"/>
      <c r="F187" s="61"/>
      <c r="G187" s="61"/>
    </row>
    <row r="188" spans="3:7" s="60" customFormat="1">
      <c r="C188" s="61"/>
      <c r="D188" s="61"/>
      <c r="E188" s="61"/>
      <c r="F188" s="61"/>
      <c r="G188" s="61"/>
    </row>
    <row r="189" spans="3:7" s="60" customFormat="1">
      <c r="C189" s="61"/>
      <c r="D189" s="61"/>
      <c r="E189" s="61"/>
      <c r="F189" s="61"/>
      <c r="G189" s="61"/>
    </row>
    <row r="190" spans="3:7" s="60" customFormat="1">
      <c r="C190" s="61"/>
      <c r="D190" s="61"/>
      <c r="E190" s="61"/>
      <c r="F190" s="61"/>
      <c r="G190" s="61"/>
    </row>
    <row r="191" spans="3:7" s="60" customFormat="1">
      <c r="C191" s="61"/>
      <c r="D191" s="61"/>
      <c r="E191" s="61"/>
      <c r="F191" s="61"/>
      <c r="G191" s="61"/>
    </row>
    <row r="192" spans="3:7" s="60" customFormat="1">
      <c r="C192" s="61"/>
      <c r="D192" s="61"/>
      <c r="E192" s="61"/>
      <c r="F192" s="61"/>
      <c r="G192" s="61"/>
    </row>
    <row r="193" spans="3:7" s="60" customFormat="1">
      <c r="C193" s="61"/>
      <c r="D193" s="61"/>
      <c r="E193" s="61"/>
      <c r="F193" s="61"/>
      <c r="G193" s="61"/>
    </row>
    <row r="194" spans="3:7" s="60" customFormat="1">
      <c r="C194" s="61"/>
      <c r="D194" s="61"/>
      <c r="E194" s="61"/>
      <c r="F194" s="61"/>
      <c r="G194" s="61"/>
    </row>
    <row r="195" spans="3:7" s="60" customFormat="1">
      <c r="C195" s="61"/>
      <c r="D195" s="61"/>
      <c r="E195" s="61"/>
      <c r="F195" s="61"/>
      <c r="G195" s="61"/>
    </row>
    <row r="196" spans="3:7" s="60" customFormat="1">
      <c r="C196" s="61"/>
      <c r="D196" s="61"/>
      <c r="E196" s="61"/>
      <c r="F196" s="61"/>
      <c r="G196" s="61"/>
    </row>
    <row r="197" spans="3:7" s="60" customFormat="1">
      <c r="C197" s="61"/>
      <c r="D197" s="61"/>
      <c r="E197" s="61"/>
      <c r="F197" s="61"/>
      <c r="G197" s="61"/>
    </row>
    <row r="198" spans="3:7" s="60" customFormat="1">
      <c r="C198" s="61"/>
      <c r="D198" s="61"/>
      <c r="E198" s="61"/>
      <c r="F198" s="61"/>
      <c r="G198" s="61"/>
    </row>
    <row r="199" spans="3:7" s="60" customFormat="1">
      <c r="C199" s="61"/>
      <c r="D199" s="61"/>
      <c r="E199" s="61"/>
      <c r="F199" s="61"/>
      <c r="G199" s="61"/>
    </row>
    <row r="200" spans="3:7" s="60" customFormat="1">
      <c r="C200" s="61"/>
      <c r="D200" s="61"/>
      <c r="E200" s="61"/>
      <c r="F200" s="61"/>
      <c r="G200" s="61"/>
    </row>
    <row r="201" spans="3:7" s="60" customFormat="1">
      <c r="C201" s="61"/>
      <c r="D201" s="61"/>
      <c r="E201" s="61"/>
      <c r="F201" s="61"/>
      <c r="G201" s="61"/>
    </row>
    <row r="202" spans="3:7" s="60" customFormat="1">
      <c r="C202" s="61"/>
      <c r="D202" s="61"/>
      <c r="E202" s="61"/>
      <c r="F202" s="61"/>
      <c r="G202" s="61"/>
    </row>
    <row r="203" spans="3:7" s="60" customFormat="1">
      <c r="C203" s="61"/>
      <c r="D203" s="61"/>
      <c r="E203" s="61"/>
      <c r="F203" s="61"/>
      <c r="G203" s="61"/>
    </row>
    <row r="204" spans="3:7" s="60" customFormat="1">
      <c r="C204" s="61"/>
      <c r="D204" s="61"/>
      <c r="E204" s="61"/>
      <c r="F204" s="61"/>
      <c r="G204" s="61"/>
    </row>
    <row r="205" spans="3:7" s="60" customFormat="1">
      <c r="C205" s="61"/>
      <c r="D205" s="61"/>
      <c r="E205" s="61"/>
      <c r="F205" s="61"/>
      <c r="G205" s="61"/>
    </row>
    <row r="206" spans="3:7" s="60" customFormat="1">
      <c r="C206" s="61"/>
      <c r="D206" s="61"/>
      <c r="E206" s="61"/>
      <c r="F206" s="61"/>
      <c r="G206" s="61"/>
    </row>
    <row r="207" spans="3:7" s="60" customFormat="1">
      <c r="C207" s="61"/>
      <c r="D207" s="61"/>
      <c r="E207" s="61"/>
      <c r="F207" s="61"/>
      <c r="G207" s="61"/>
    </row>
    <row r="208" spans="3:7" s="60" customFormat="1">
      <c r="C208" s="61"/>
      <c r="D208" s="61"/>
      <c r="E208" s="61"/>
      <c r="F208" s="61"/>
      <c r="G208" s="61"/>
    </row>
    <row r="209" spans="3:7" s="60" customFormat="1">
      <c r="C209" s="61"/>
      <c r="D209" s="61"/>
      <c r="E209" s="61"/>
      <c r="F209" s="61"/>
      <c r="G209" s="61"/>
    </row>
    <row r="210" spans="3:7" s="60" customFormat="1">
      <c r="C210" s="61"/>
      <c r="D210" s="61"/>
      <c r="E210" s="61"/>
      <c r="F210" s="61"/>
      <c r="G210" s="61"/>
    </row>
    <row r="211" spans="3:7" s="60" customFormat="1">
      <c r="C211" s="61"/>
      <c r="D211" s="61"/>
      <c r="E211" s="61"/>
      <c r="F211" s="61"/>
      <c r="G211" s="61"/>
    </row>
    <row r="212" spans="3:7" s="60" customFormat="1">
      <c r="C212" s="61"/>
      <c r="D212" s="61"/>
      <c r="E212" s="61"/>
      <c r="F212" s="61"/>
      <c r="G212" s="61"/>
    </row>
    <row r="213" spans="3:7" s="60" customFormat="1">
      <c r="C213" s="61"/>
      <c r="D213" s="61"/>
      <c r="E213" s="61"/>
      <c r="F213" s="61"/>
      <c r="G213" s="61"/>
    </row>
    <row r="214" spans="3:7" s="60" customFormat="1">
      <c r="C214" s="61"/>
      <c r="D214" s="61"/>
      <c r="E214" s="61"/>
      <c r="F214" s="61"/>
      <c r="G214" s="61"/>
    </row>
    <row r="215" spans="3:7" s="60" customFormat="1">
      <c r="C215" s="61"/>
      <c r="D215" s="61"/>
      <c r="E215" s="61"/>
      <c r="F215" s="61"/>
      <c r="G215" s="61"/>
    </row>
    <row r="216" spans="3:7" s="60" customFormat="1">
      <c r="C216" s="61"/>
      <c r="D216" s="61"/>
      <c r="E216" s="61"/>
      <c r="F216" s="61"/>
      <c r="G216" s="61"/>
    </row>
    <row r="217" spans="3:7" s="60" customFormat="1">
      <c r="C217" s="61"/>
      <c r="D217" s="61"/>
      <c r="E217" s="61"/>
      <c r="F217" s="61"/>
      <c r="G217" s="61"/>
    </row>
    <row r="218" spans="3:7" s="60" customFormat="1">
      <c r="C218" s="61"/>
      <c r="D218" s="61"/>
      <c r="E218" s="61"/>
      <c r="F218" s="61"/>
      <c r="G218" s="61"/>
    </row>
    <row r="219" spans="3:7" s="60" customFormat="1">
      <c r="C219" s="61"/>
      <c r="D219" s="61"/>
      <c r="E219" s="61"/>
      <c r="F219" s="61"/>
      <c r="G219" s="61"/>
    </row>
    <row r="220" spans="3:7" s="60" customFormat="1">
      <c r="C220" s="61"/>
      <c r="D220" s="61"/>
      <c r="E220" s="61"/>
      <c r="F220" s="61"/>
      <c r="G220" s="61"/>
    </row>
    <row r="221" spans="3:7" s="60" customFormat="1">
      <c r="C221" s="61"/>
      <c r="D221" s="61"/>
      <c r="E221" s="61"/>
      <c r="F221" s="61"/>
      <c r="G221" s="61"/>
    </row>
    <row r="222" spans="3:7" s="60" customFormat="1">
      <c r="C222" s="61"/>
      <c r="D222" s="61"/>
      <c r="E222" s="61"/>
      <c r="F222" s="61"/>
      <c r="G222" s="61"/>
    </row>
    <row r="223" spans="3:7" s="60" customFormat="1">
      <c r="C223" s="61"/>
      <c r="D223" s="61"/>
      <c r="E223" s="61"/>
      <c r="F223" s="61"/>
      <c r="G223" s="61"/>
    </row>
    <row r="224" spans="3:7" s="60" customFormat="1">
      <c r="C224" s="61"/>
      <c r="D224" s="61"/>
      <c r="E224" s="61"/>
      <c r="F224" s="61"/>
      <c r="G224" s="61"/>
    </row>
    <row r="225" spans="3:7" s="60" customFormat="1">
      <c r="C225" s="61"/>
      <c r="D225" s="61"/>
      <c r="E225" s="61"/>
      <c r="F225" s="61"/>
      <c r="G225" s="61"/>
    </row>
    <row r="226" spans="3:7" s="60" customFormat="1">
      <c r="C226" s="61"/>
      <c r="D226" s="61"/>
      <c r="E226" s="61"/>
      <c r="F226" s="61"/>
      <c r="G226" s="61"/>
    </row>
    <row r="227" spans="3:7" s="60" customFormat="1">
      <c r="C227" s="61"/>
      <c r="D227" s="61"/>
      <c r="E227" s="61"/>
      <c r="F227" s="61"/>
      <c r="G227" s="61"/>
    </row>
    <row r="228" spans="3:7" s="60" customFormat="1">
      <c r="C228" s="61"/>
      <c r="D228" s="61"/>
      <c r="E228" s="61"/>
      <c r="F228" s="61"/>
      <c r="G228" s="61"/>
    </row>
    <row r="229" spans="3:7" s="60" customFormat="1">
      <c r="C229" s="61"/>
      <c r="D229" s="61"/>
      <c r="E229" s="61"/>
      <c r="F229" s="61"/>
      <c r="G229" s="61"/>
    </row>
    <row r="230" spans="3:7" s="60" customFormat="1">
      <c r="C230" s="61"/>
      <c r="D230" s="61"/>
      <c r="E230" s="61"/>
      <c r="F230" s="61"/>
      <c r="G230" s="61"/>
    </row>
    <row r="231" spans="3:7" s="60" customFormat="1">
      <c r="C231" s="61"/>
      <c r="D231" s="61"/>
      <c r="E231" s="61"/>
      <c r="F231" s="61"/>
      <c r="G231" s="61"/>
    </row>
    <row r="232" spans="3:7" s="60" customFormat="1">
      <c r="C232" s="61"/>
      <c r="D232" s="61"/>
      <c r="E232" s="61"/>
      <c r="F232" s="61"/>
      <c r="G232" s="61"/>
    </row>
    <row r="233" spans="3:7" s="60" customFormat="1">
      <c r="C233" s="61"/>
      <c r="D233" s="61"/>
      <c r="E233" s="61"/>
      <c r="F233" s="61"/>
      <c r="G233" s="61"/>
    </row>
    <row r="234" spans="3:7" s="60" customFormat="1">
      <c r="C234" s="61"/>
      <c r="D234" s="61"/>
      <c r="E234" s="61"/>
      <c r="F234" s="61"/>
      <c r="G234" s="61"/>
    </row>
    <row r="235" spans="3:7" s="60" customFormat="1">
      <c r="C235" s="61"/>
      <c r="D235" s="61"/>
      <c r="E235" s="61"/>
      <c r="F235" s="61"/>
      <c r="G235" s="61"/>
    </row>
    <row r="236" spans="3:7" s="60" customFormat="1">
      <c r="C236" s="61"/>
      <c r="D236" s="61"/>
      <c r="E236" s="61"/>
      <c r="F236" s="61"/>
      <c r="G236" s="61"/>
    </row>
    <row r="237" spans="3:7" s="60" customFormat="1">
      <c r="C237" s="61"/>
      <c r="D237" s="61"/>
      <c r="E237" s="61"/>
      <c r="F237" s="61"/>
      <c r="G237" s="61"/>
    </row>
    <row r="238" spans="3:7" s="60" customFormat="1">
      <c r="C238" s="61"/>
      <c r="D238" s="61"/>
      <c r="E238" s="61"/>
      <c r="F238" s="61"/>
      <c r="G238" s="61"/>
    </row>
    <row r="239" spans="3:7" s="60" customFormat="1">
      <c r="C239" s="61"/>
      <c r="D239" s="61"/>
      <c r="E239" s="61"/>
      <c r="F239" s="61"/>
      <c r="G239" s="61"/>
    </row>
    <row r="240" spans="3:7" s="60" customFormat="1">
      <c r="C240" s="61"/>
      <c r="D240" s="61"/>
      <c r="E240" s="61"/>
      <c r="F240" s="61"/>
      <c r="G240" s="61"/>
    </row>
    <row r="241" spans="3:7" s="60" customFormat="1">
      <c r="C241" s="61"/>
      <c r="D241" s="61"/>
      <c r="E241" s="61"/>
      <c r="F241" s="61"/>
      <c r="G241" s="61"/>
    </row>
    <row r="242" spans="3:7" s="60" customFormat="1">
      <c r="C242" s="61"/>
      <c r="D242" s="61"/>
      <c r="E242" s="61"/>
      <c r="F242" s="61"/>
      <c r="G242" s="61"/>
    </row>
    <row r="243" spans="3:7" s="60" customFormat="1">
      <c r="C243" s="61"/>
      <c r="D243" s="61"/>
      <c r="E243" s="61"/>
      <c r="F243" s="61"/>
      <c r="G243" s="61"/>
    </row>
    <row r="244" spans="3:7" s="60" customFormat="1">
      <c r="C244" s="61"/>
      <c r="D244" s="61"/>
      <c r="E244" s="61"/>
      <c r="F244" s="61"/>
      <c r="G244" s="61"/>
    </row>
    <row r="245" spans="3:7" s="60" customFormat="1">
      <c r="C245" s="61"/>
      <c r="D245" s="61"/>
      <c r="E245" s="61"/>
      <c r="F245" s="61"/>
      <c r="G245" s="61"/>
    </row>
    <row r="246" spans="3:7" s="60" customFormat="1">
      <c r="C246" s="61"/>
      <c r="D246" s="61"/>
      <c r="E246" s="61"/>
      <c r="F246" s="61"/>
      <c r="G246" s="61"/>
    </row>
    <row r="247" spans="3:7" s="60" customFormat="1">
      <c r="C247" s="61"/>
      <c r="D247" s="61"/>
      <c r="E247" s="61"/>
      <c r="F247" s="61"/>
      <c r="G247" s="61"/>
    </row>
    <row r="248" spans="3:7" s="60" customFormat="1">
      <c r="C248" s="61"/>
      <c r="D248" s="61"/>
      <c r="E248" s="61"/>
      <c r="F248" s="61"/>
      <c r="G248" s="61"/>
    </row>
    <row r="249" spans="3:7" s="60" customFormat="1">
      <c r="C249" s="61"/>
      <c r="D249" s="61"/>
      <c r="E249" s="61"/>
      <c r="F249" s="61"/>
      <c r="G249" s="61"/>
    </row>
    <row r="250" spans="3:7" s="60" customFormat="1">
      <c r="C250" s="61"/>
      <c r="D250" s="61"/>
      <c r="E250" s="61"/>
      <c r="F250" s="61"/>
      <c r="G250" s="61"/>
    </row>
    <row r="251" spans="3:7" s="60" customFormat="1">
      <c r="C251" s="61"/>
      <c r="D251" s="61"/>
      <c r="E251" s="61"/>
      <c r="F251" s="61"/>
      <c r="G251" s="61"/>
    </row>
    <row r="252" spans="3:7" s="60" customFormat="1">
      <c r="C252" s="61"/>
      <c r="D252" s="61"/>
      <c r="E252" s="61"/>
      <c r="F252" s="61"/>
      <c r="G252" s="61"/>
    </row>
    <row r="253" spans="3:7" s="60" customFormat="1">
      <c r="C253" s="61"/>
      <c r="D253" s="61"/>
      <c r="E253" s="61"/>
      <c r="F253" s="61"/>
      <c r="G253" s="61"/>
    </row>
    <row r="254" spans="3:7" s="60" customFormat="1">
      <c r="C254" s="61"/>
      <c r="D254" s="61"/>
      <c r="E254" s="61"/>
      <c r="F254" s="61"/>
      <c r="G254" s="61"/>
    </row>
    <row r="255" spans="3:7" s="60" customFormat="1">
      <c r="C255" s="61"/>
      <c r="D255" s="61"/>
      <c r="E255" s="61"/>
      <c r="F255" s="61"/>
      <c r="G255" s="61"/>
    </row>
    <row r="256" spans="3:7" s="60" customFormat="1">
      <c r="C256" s="61"/>
      <c r="D256" s="61"/>
      <c r="E256" s="61"/>
      <c r="F256" s="61"/>
      <c r="G256" s="61"/>
    </row>
    <row r="257" spans="3:7" s="60" customFormat="1">
      <c r="C257" s="61"/>
      <c r="D257" s="61"/>
      <c r="E257" s="61"/>
      <c r="F257" s="61"/>
      <c r="G257" s="61"/>
    </row>
    <row r="258" spans="3:7" s="60" customFormat="1">
      <c r="C258" s="61"/>
      <c r="D258" s="61"/>
      <c r="E258" s="61"/>
      <c r="F258" s="61"/>
      <c r="G258" s="61"/>
    </row>
    <row r="259" spans="3:7" s="60" customFormat="1">
      <c r="C259" s="61"/>
      <c r="D259" s="61"/>
      <c r="E259" s="61"/>
      <c r="F259" s="61"/>
      <c r="G259" s="61"/>
    </row>
    <row r="260" spans="3:7" s="60" customFormat="1">
      <c r="C260" s="61"/>
      <c r="D260" s="61"/>
      <c r="E260" s="61"/>
      <c r="F260" s="61"/>
      <c r="G260" s="61"/>
    </row>
    <row r="261" spans="3:7" s="60" customFormat="1">
      <c r="C261" s="61"/>
      <c r="D261" s="61"/>
      <c r="E261" s="61"/>
      <c r="F261" s="61"/>
      <c r="G261" s="61"/>
    </row>
    <row r="262" spans="3:7" s="60" customFormat="1">
      <c r="C262" s="61"/>
      <c r="D262" s="61"/>
      <c r="E262" s="61"/>
      <c r="F262" s="61"/>
      <c r="G262" s="61"/>
    </row>
    <row r="263" spans="3:7" s="60" customFormat="1">
      <c r="C263" s="61"/>
      <c r="D263" s="61"/>
      <c r="E263" s="61"/>
      <c r="F263" s="61"/>
      <c r="G263" s="61"/>
    </row>
    <row r="264" spans="3:7" s="60" customFormat="1">
      <c r="C264" s="61"/>
      <c r="D264" s="61"/>
      <c r="E264" s="61"/>
      <c r="F264" s="61"/>
      <c r="G264" s="61"/>
    </row>
    <row r="265" spans="3:7" s="60" customFormat="1">
      <c r="C265" s="61"/>
      <c r="D265" s="61"/>
      <c r="E265" s="61"/>
      <c r="F265" s="61"/>
      <c r="G265" s="61"/>
    </row>
    <row r="266" spans="3:7" s="60" customFormat="1">
      <c r="C266" s="61"/>
      <c r="D266" s="61"/>
      <c r="E266" s="61"/>
      <c r="F266" s="61"/>
      <c r="G266" s="61"/>
    </row>
    <row r="267" spans="3:7" s="60" customFormat="1">
      <c r="C267" s="61"/>
      <c r="D267" s="61"/>
      <c r="E267" s="61"/>
      <c r="F267" s="61"/>
      <c r="G267" s="61"/>
    </row>
    <row r="268" spans="3:7" s="60" customFormat="1">
      <c r="C268" s="61"/>
      <c r="D268" s="61"/>
      <c r="E268" s="61"/>
      <c r="F268" s="61"/>
      <c r="G268" s="61"/>
    </row>
    <row r="269" spans="3:7" s="60" customFormat="1">
      <c r="C269" s="61"/>
      <c r="D269" s="61"/>
      <c r="E269" s="61"/>
      <c r="F269" s="61"/>
      <c r="G269" s="61"/>
    </row>
    <row r="270" spans="3:7" s="60" customFormat="1">
      <c r="C270" s="61"/>
      <c r="D270" s="61"/>
      <c r="E270" s="61"/>
      <c r="F270" s="61"/>
      <c r="G270" s="61"/>
    </row>
    <row r="271" spans="3:7" s="60" customFormat="1">
      <c r="C271" s="61"/>
      <c r="D271" s="61"/>
      <c r="E271" s="61"/>
      <c r="F271" s="61"/>
      <c r="G271" s="61"/>
    </row>
    <row r="272" spans="3:7" s="60" customFormat="1">
      <c r="C272" s="61"/>
      <c r="D272" s="61"/>
      <c r="E272" s="61"/>
      <c r="F272" s="61"/>
      <c r="G272" s="61"/>
    </row>
    <row r="273" spans="3:7" s="60" customFormat="1">
      <c r="C273" s="61"/>
      <c r="D273" s="61"/>
      <c r="E273" s="61"/>
      <c r="F273" s="61"/>
      <c r="G273" s="61"/>
    </row>
    <row r="274" spans="3:7" s="60" customFormat="1">
      <c r="C274" s="61"/>
      <c r="D274" s="61"/>
      <c r="E274" s="61"/>
      <c r="F274" s="61"/>
      <c r="G274" s="61"/>
    </row>
    <row r="275" spans="3:7" s="60" customFormat="1">
      <c r="C275" s="61"/>
      <c r="D275" s="61"/>
      <c r="E275" s="61"/>
      <c r="F275" s="61"/>
      <c r="G275" s="61"/>
    </row>
    <row r="276" spans="3:7" s="60" customFormat="1">
      <c r="C276" s="61"/>
      <c r="D276" s="61"/>
      <c r="E276" s="61"/>
      <c r="F276" s="61"/>
      <c r="G276" s="61"/>
    </row>
    <row r="277" spans="3:7" s="60" customFormat="1">
      <c r="C277" s="61"/>
      <c r="D277" s="61"/>
      <c r="E277" s="61"/>
      <c r="F277" s="61"/>
      <c r="G277" s="61"/>
    </row>
    <row r="278" spans="3:7" s="60" customFormat="1">
      <c r="C278" s="61"/>
      <c r="D278" s="61"/>
      <c r="E278" s="61"/>
      <c r="F278" s="61"/>
      <c r="G278" s="61"/>
    </row>
    <row r="279" spans="3:7" s="60" customFormat="1">
      <c r="C279" s="61"/>
      <c r="D279" s="61"/>
      <c r="E279" s="61"/>
      <c r="F279" s="61"/>
      <c r="G279" s="61"/>
    </row>
    <row r="280" spans="3:7" s="60" customFormat="1">
      <c r="C280" s="61"/>
      <c r="D280" s="61"/>
      <c r="E280" s="61"/>
      <c r="F280" s="61"/>
      <c r="G280" s="61"/>
    </row>
    <row r="281" spans="3:7" s="60" customFormat="1">
      <c r="C281" s="61"/>
      <c r="D281" s="61"/>
      <c r="E281" s="61"/>
      <c r="F281" s="61"/>
      <c r="G281" s="61"/>
    </row>
    <row r="282" spans="3:7" s="60" customFormat="1">
      <c r="C282" s="61"/>
      <c r="D282" s="61"/>
      <c r="E282" s="61"/>
      <c r="F282" s="61"/>
      <c r="G282" s="61"/>
    </row>
    <row r="283" spans="3:7" s="60" customFormat="1">
      <c r="C283" s="61"/>
      <c r="D283" s="61"/>
      <c r="E283" s="61"/>
      <c r="F283" s="61"/>
      <c r="G283" s="61"/>
    </row>
    <row r="284" spans="3:7" s="60" customFormat="1">
      <c r="C284" s="61"/>
      <c r="D284" s="61"/>
      <c r="E284" s="61"/>
      <c r="F284" s="61"/>
      <c r="G284" s="61"/>
    </row>
    <row r="285" spans="3:7" s="60" customFormat="1">
      <c r="C285" s="61"/>
      <c r="D285" s="61"/>
      <c r="E285" s="61"/>
      <c r="F285" s="61"/>
      <c r="G285" s="61"/>
    </row>
    <row r="286" spans="3:7" s="60" customFormat="1">
      <c r="C286" s="61"/>
      <c r="D286" s="61"/>
      <c r="E286" s="61"/>
      <c r="F286" s="61"/>
      <c r="G286" s="61"/>
    </row>
    <row r="287" spans="3:7" s="60" customFormat="1">
      <c r="C287" s="61"/>
      <c r="D287" s="61"/>
      <c r="E287" s="61"/>
      <c r="F287" s="61"/>
      <c r="G287" s="61"/>
    </row>
    <row r="288" spans="3:7" s="60" customFormat="1">
      <c r="C288" s="61"/>
      <c r="D288" s="61"/>
      <c r="E288" s="61"/>
      <c r="F288" s="61"/>
      <c r="G288" s="61"/>
    </row>
    <row r="289" spans="3:7" s="60" customFormat="1">
      <c r="C289" s="61"/>
      <c r="D289" s="61"/>
      <c r="E289" s="61"/>
      <c r="F289" s="61"/>
      <c r="G289" s="61"/>
    </row>
    <row r="290" spans="3:7" s="60" customFormat="1">
      <c r="C290" s="61"/>
      <c r="D290" s="61"/>
      <c r="E290" s="61"/>
      <c r="F290" s="61"/>
      <c r="G290" s="61"/>
    </row>
    <row r="291" spans="3:7" s="60" customFormat="1">
      <c r="C291" s="61"/>
      <c r="D291" s="61"/>
      <c r="E291" s="61"/>
      <c r="F291" s="61"/>
      <c r="G291" s="61"/>
    </row>
    <row r="292" spans="3:7" s="60" customFormat="1">
      <c r="C292" s="61"/>
      <c r="D292" s="61"/>
      <c r="E292" s="61"/>
      <c r="F292" s="61"/>
      <c r="G292" s="61"/>
    </row>
    <row r="293" spans="3:7" s="60" customFormat="1">
      <c r="C293" s="61"/>
      <c r="D293" s="61"/>
      <c r="E293" s="61"/>
      <c r="F293" s="61"/>
      <c r="G293" s="61"/>
    </row>
    <row r="294" spans="3:7" s="60" customFormat="1">
      <c r="C294" s="61"/>
      <c r="D294" s="61"/>
      <c r="E294" s="61"/>
      <c r="F294" s="61"/>
      <c r="G294" s="61"/>
    </row>
    <row r="295" spans="3:7" s="60" customFormat="1">
      <c r="C295" s="61"/>
      <c r="D295" s="61"/>
      <c r="E295" s="61"/>
      <c r="F295" s="61"/>
      <c r="G295" s="61"/>
    </row>
    <row r="296" spans="3:7" s="60" customFormat="1">
      <c r="C296" s="61"/>
      <c r="D296" s="61"/>
      <c r="E296" s="61"/>
      <c r="F296" s="61"/>
      <c r="G296" s="61"/>
    </row>
    <row r="297" spans="3:7" s="60" customFormat="1">
      <c r="C297" s="61"/>
      <c r="D297" s="61"/>
      <c r="E297" s="61"/>
      <c r="F297" s="61"/>
      <c r="G297" s="61"/>
    </row>
    <row r="298" spans="3:7" s="60" customFormat="1">
      <c r="C298" s="61"/>
      <c r="D298" s="61"/>
      <c r="E298" s="61"/>
      <c r="F298" s="61"/>
      <c r="G298" s="61"/>
    </row>
    <row r="299" spans="3:7" s="60" customFormat="1">
      <c r="C299" s="61"/>
      <c r="D299" s="61"/>
      <c r="E299" s="61"/>
      <c r="F299" s="61"/>
      <c r="G299" s="61"/>
    </row>
    <row r="300" spans="3:7" s="60" customFormat="1">
      <c r="C300" s="61"/>
      <c r="D300" s="61"/>
      <c r="E300" s="61"/>
      <c r="F300" s="61"/>
      <c r="G300" s="61"/>
    </row>
    <row r="301" spans="3:7" s="60" customFormat="1">
      <c r="C301" s="61"/>
      <c r="D301" s="61"/>
      <c r="E301" s="61"/>
      <c r="F301" s="61"/>
      <c r="G301" s="61"/>
    </row>
    <row r="302" spans="3:7" s="60" customFormat="1">
      <c r="C302" s="61"/>
      <c r="D302" s="61"/>
      <c r="E302" s="61"/>
      <c r="F302" s="61"/>
      <c r="G302" s="61"/>
    </row>
    <row r="303" spans="3:7" s="60" customFormat="1">
      <c r="C303" s="61"/>
      <c r="D303" s="61"/>
      <c r="E303" s="61"/>
      <c r="F303" s="61"/>
      <c r="G303" s="61"/>
    </row>
    <row r="304" spans="3:7" s="60" customFormat="1">
      <c r="C304" s="61"/>
      <c r="D304" s="61"/>
      <c r="E304" s="61"/>
      <c r="F304" s="61"/>
      <c r="G304" s="61"/>
    </row>
    <row r="305" spans="3:7" s="60" customFormat="1">
      <c r="C305" s="61"/>
      <c r="D305" s="61"/>
      <c r="E305" s="61"/>
      <c r="F305" s="61"/>
      <c r="G305" s="61"/>
    </row>
    <row r="306" spans="3:7" s="60" customFormat="1">
      <c r="C306" s="61"/>
      <c r="D306" s="61"/>
      <c r="E306" s="61"/>
      <c r="F306" s="61"/>
      <c r="G306" s="61"/>
    </row>
    <row r="307" spans="3:7" s="60" customFormat="1">
      <c r="C307" s="61"/>
      <c r="D307" s="61"/>
      <c r="E307" s="61"/>
      <c r="F307" s="61"/>
      <c r="G307" s="61"/>
    </row>
    <row r="308" spans="3:7" s="60" customFormat="1">
      <c r="C308" s="61"/>
      <c r="D308" s="61"/>
      <c r="E308" s="61"/>
      <c r="F308" s="61"/>
      <c r="G308" s="61"/>
    </row>
    <row r="309" spans="3:7" s="60" customFormat="1">
      <c r="C309" s="61"/>
      <c r="D309" s="61"/>
      <c r="E309" s="61"/>
      <c r="F309" s="61"/>
      <c r="G309" s="61"/>
    </row>
    <row r="310" spans="3:7" s="60" customFormat="1">
      <c r="C310" s="61"/>
      <c r="D310" s="61"/>
      <c r="E310" s="61"/>
      <c r="F310" s="61"/>
      <c r="G310" s="61"/>
    </row>
    <row r="311" spans="3:7" s="60" customFormat="1">
      <c r="C311" s="61"/>
      <c r="D311" s="61"/>
      <c r="E311" s="61"/>
      <c r="F311" s="61"/>
      <c r="G311" s="61"/>
    </row>
    <row r="312" spans="3:7" s="60" customFormat="1">
      <c r="C312" s="61"/>
      <c r="D312" s="61"/>
      <c r="E312" s="61"/>
      <c r="F312" s="61"/>
      <c r="G312" s="61"/>
    </row>
    <row r="313" spans="3:7" s="60" customFormat="1">
      <c r="C313" s="61"/>
      <c r="D313" s="61"/>
      <c r="E313" s="61"/>
      <c r="F313" s="61"/>
      <c r="G313" s="6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0.2" right="3.937007874015748E-2" top="0.88" bottom="0.28000000000000003" header="0.31496062992125984" footer="0.2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59"/>
  <sheetViews>
    <sheetView workbookViewId="0">
      <selection activeCell="B16" sqref="B16"/>
    </sheetView>
  </sheetViews>
  <sheetFormatPr defaultColWidth="9.125" defaultRowHeight="21"/>
  <cols>
    <col min="1" max="1" width="3" style="1" customWidth="1"/>
    <col min="2" max="2" width="3.125" style="1" customWidth="1"/>
    <col min="3" max="3" width="9.125" style="1"/>
    <col min="4" max="4" width="18.625" style="1" customWidth="1"/>
    <col min="5" max="5" width="9.125" style="1"/>
    <col min="6" max="6" width="9.375" style="1" customWidth="1"/>
    <col min="7" max="7" width="6.375" style="1" customWidth="1"/>
    <col min="8" max="8" width="28.625" style="1" customWidth="1"/>
    <col min="9" max="9" width="14.25" style="1" customWidth="1"/>
    <col min="10" max="16384" width="9.125" style="1"/>
  </cols>
  <sheetData>
    <row r="1" spans="1:10">
      <c r="A1" s="52" t="s">
        <v>12</v>
      </c>
      <c r="B1" s="52"/>
      <c r="C1" s="52"/>
      <c r="D1" s="52"/>
      <c r="E1" s="52"/>
      <c r="F1" s="52"/>
      <c r="G1" s="52"/>
      <c r="H1" s="52"/>
    </row>
    <row r="2" spans="1:10">
      <c r="A2" s="52" t="s">
        <v>13</v>
      </c>
      <c r="B2" s="52"/>
      <c r="C2" s="52"/>
      <c r="D2" s="52"/>
      <c r="E2" s="52"/>
      <c r="F2" s="52"/>
      <c r="G2" s="52"/>
      <c r="H2" s="52"/>
    </row>
    <row r="3" spans="1:10">
      <c r="A3" s="2"/>
      <c r="B3" s="2"/>
      <c r="C3" s="2"/>
      <c r="D3" s="2"/>
      <c r="E3" s="2"/>
      <c r="F3" s="2"/>
      <c r="G3" s="2"/>
      <c r="H3" s="2"/>
    </row>
    <row r="4" spans="1:10">
      <c r="A4" s="1" t="s">
        <v>2</v>
      </c>
    </row>
    <row r="5" spans="1:10">
      <c r="A5" s="1" t="s">
        <v>3</v>
      </c>
      <c r="J5" s="3"/>
    </row>
    <row r="6" spans="1:10">
      <c r="A6" s="1" t="s">
        <v>4</v>
      </c>
      <c r="J6" s="4"/>
    </row>
    <row r="7" spans="1:10" s="9" customFormat="1" ht="11.25" customHeight="1"/>
    <row r="8" spans="1:10" s="9" customFormat="1">
      <c r="A8" s="5" t="s">
        <v>9</v>
      </c>
      <c r="B8" s="6"/>
      <c r="C8" s="6"/>
      <c r="D8" s="6"/>
      <c r="E8" s="6"/>
      <c r="F8" s="6"/>
      <c r="G8" s="6"/>
      <c r="H8" s="7"/>
    </row>
    <row r="9" spans="1:10" s="9" customFormat="1">
      <c r="A9" s="8" t="s">
        <v>25</v>
      </c>
      <c r="H9" s="10"/>
    </row>
    <row r="10" spans="1:10" s="9" customFormat="1" ht="13.5" customHeight="1">
      <c r="A10" s="8"/>
      <c r="H10" s="10"/>
    </row>
    <row r="11" spans="1:10" s="9" customFormat="1">
      <c r="A11" s="8" t="s">
        <v>14</v>
      </c>
      <c r="H11" s="10"/>
    </row>
    <row r="12" spans="1:10" s="9" customFormat="1">
      <c r="A12" s="47" t="s">
        <v>151</v>
      </c>
      <c r="H12" s="10"/>
    </row>
    <row r="13" spans="1:10" s="9" customFormat="1">
      <c r="A13" s="8" t="s">
        <v>26</v>
      </c>
      <c r="H13" s="10"/>
    </row>
    <row r="14" spans="1:10" s="9" customFormat="1" ht="14.25" customHeight="1">
      <c r="A14" s="15"/>
      <c r="B14" s="13"/>
      <c r="C14" s="13"/>
      <c r="D14" s="13"/>
      <c r="E14" s="13"/>
      <c r="F14" s="13"/>
      <c r="G14" s="13"/>
      <c r="H14" s="14"/>
    </row>
    <row r="15" spans="1:10" s="9" customFormat="1">
      <c r="A15" s="5" t="s">
        <v>16</v>
      </c>
      <c r="B15" s="6"/>
      <c r="C15" s="6"/>
      <c r="D15" s="6"/>
      <c r="E15" s="6"/>
      <c r="F15" s="6"/>
      <c r="G15" s="6"/>
      <c r="H15" s="7"/>
    </row>
    <row r="16" spans="1:10" s="9" customFormat="1">
      <c r="A16" s="16">
        <v>1</v>
      </c>
      <c r="B16" s="20" t="s">
        <v>61</v>
      </c>
      <c r="H16" s="10"/>
    </row>
    <row r="17" spans="1:8" s="9" customFormat="1">
      <c r="A17" s="16">
        <v>2</v>
      </c>
      <c r="B17" s="20" t="s">
        <v>60</v>
      </c>
      <c r="C17" s="18"/>
      <c r="H17" s="10"/>
    </row>
    <row r="18" spans="1:8" s="9" customFormat="1">
      <c r="A18" s="16">
        <v>3</v>
      </c>
      <c r="B18" s="20" t="s">
        <v>132</v>
      </c>
      <c r="H18" s="10"/>
    </row>
    <row r="19" spans="1:8" s="9" customFormat="1">
      <c r="A19" s="16">
        <v>4</v>
      </c>
      <c r="B19" s="20" t="s">
        <v>27</v>
      </c>
      <c r="H19" s="10"/>
    </row>
    <row r="20" spans="1:8" s="9" customFormat="1">
      <c r="A20" s="16"/>
      <c r="B20" s="36" t="s">
        <v>88</v>
      </c>
      <c r="H20" s="10"/>
    </row>
    <row r="21" spans="1:8" s="9" customFormat="1">
      <c r="A21" s="16"/>
      <c r="B21" s="36" t="s">
        <v>89</v>
      </c>
      <c r="H21" s="10"/>
    </row>
    <row r="22" spans="1:8" s="9" customFormat="1">
      <c r="A22" s="16"/>
      <c r="B22" s="36" t="s">
        <v>87</v>
      </c>
      <c r="H22" s="10"/>
    </row>
    <row r="23" spans="1:8" s="9" customFormat="1">
      <c r="A23" s="16">
        <v>5</v>
      </c>
      <c r="B23" s="20" t="s">
        <v>94</v>
      </c>
      <c r="H23" s="10"/>
    </row>
    <row r="24" spans="1:8" s="9" customFormat="1">
      <c r="A24" s="16">
        <v>6</v>
      </c>
      <c r="B24" s="50" t="s">
        <v>123</v>
      </c>
      <c r="H24" s="10"/>
    </row>
    <row r="25" spans="1:8" s="9" customFormat="1">
      <c r="A25" s="16">
        <v>7</v>
      </c>
      <c r="B25" s="50" t="s">
        <v>124</v>
      </c>
      <c r="H25" s="10"/>
    </row>
    <row r="26" spans="1:8" s="9" customFormat="1">
      <c r="A26" s="16">
        <v>8</v>
      </c>
      <c r="B26" s="50" t="s">
        <v>125</v>
      </c>
      <c r="H26" s="10"/>
    </row>
    <row r="27" spans="1:8" s="9" customFormat="1">
      <c r="A27" s="16">
        <v>9</v>
      </c>
      <c r="B27" s="50" t="s">
        <v>126</v>
      </c>
      <c r="H27" s="10"/>
    </row>
    <row r="28" spans="1:8" s="9" customFormat="1">
      <c r="A28" s="16">
        <v>10</v>
      </c>
      <c r="B28" s="20" t="s">
        <v>130</v>
      </c>
      <c r="H28" s="10"/>
    </row>
    <row r="29" spans="1:8" s="9" customFormat="1">
      <c r="A29" s="16"/>
      <c r="B29" s="20" t="s">
        <v>131</v>
      </c>
      <c r="H29" s="10"/>
    </row>
    <row r="30" spans="1:8" s="9" customFormat="1">
      <c r="A30" s="16">
        <v>11</v>
      </c>
      <c r="B30" s="50" t="s">
        <v>128</v>
      </c>
      <c r="H30" s="10"/>
    </row>
    <row r="31" spans="1:8" s="9" customFormat="1">
      <c r="A31" s="16">
        <v>12</v>
      </c>
      <c r="B31" s="50" t="s">
        <v>129</v>
      </c>
      <c r="H31" s="10"/>
    </row>
    <row r="32" spans="1:8" s="9" customFormat="1">
      <c r="A32" s="16">
        <v>13</v>
      </c>
      <c r="B32" s="20" t="s">
        <v>28</v>
      </c>
      <c r="H32" s="10"/>
    </row>
    <row r="33" spans="1:8" s="9" customFormat="1">
      <c r="A33" s="16">
        <v>14</v>
      </c>
      <c r="B33" s="20" t="s">
        <v>29</v>
      </c>
      <c r="H33" s="10"/>
    </row>
    <row r="34" spans="1:8" s="9" customFormat="1">
      <c r="A34" s="16">
        <v>15</v>
      </c>
      <c r="B34" s="20" t="s">
        <v>30</v>
      </c>
      <c r="H34" s="10"/>
    </row>
    <row r="35" spans="1:8" s="9" customFormat="1">
      <c r="A35" s="16">
        <v>16</v>
      </c>
      <c r="B35" s="20" t="s">
        <v>31</v>
      </c>
      <c r="H35" s="10"/>
    </row>
    <row r="36" spans="1:8" s="9" customFormat="1" ht="7.5" customHeight="1">
      <c r="A36" s="46"/>
      <c r="B36" s="21"/>
      <c r="C36" s="13"/>
      <c r="D36" s="13"/>
      <c r="E36" s="13"/>
      <c r="F36" s="13"/>
      <c r="G36" s="13"/>
      <c r="H36" s="14"/>
    </row>
    <row r="37" spans="1:8" s="9" customFormat="1"/>
    <row r="38" spans="1:8" s="9" customFormat="1"/>
    <row r="39" spans="1:8" s="9" customFormat="1"/>
    <row r="40" spans="1:8" s="9" customFormat="1"/>
    <row r="41" spans="1:8" s="9" customFormat="1"/>
    <row r="42" spans="1:8" s="9" customFormat="1"/>
    <row r="43" spans="1:8" s="9" customFormat="1"/>
    <row r="44" spans="1:8" s="9" customFormat="1"/>
    <row r="45" spans="1:8" s="9" customFormat="1"/>
    <row r="46" spans="1:8" s="9" customFormat="1"/>
    <row r="47" spans="1:8" s="9" customFormat="1"/>
    <row r="48" spans="1:8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  <row r="211" s="9" customFormat="1"/>
    <row r="212" s="9" customFormat="1"/>
    <row r="213" s="9" customFormat="1"/>
    <row r="214" s="9" customFormat="1"/>
    <row r="215" s="9" customFormat="1"/>
    <row r="216" s="9" customFormat="1"/>
    <row r="217" s="9" customFormat="1"/>
    <row r="218" s="9" customFormat="1"/>
    <row r="219" s="9" customFormat="1"/>
    <row r="220" s="9" customFormat="1"/>
    <row r="221" s="9" customFormat="1"/>
    <row r="222" s="9" customFormat="1"/>
    <row r="223" s="9" customFormat="1"/>
    <row r="224" s="9" customFormat="1"/>
    <row r="225" s="9" customFormat="1"/>
    <row r="226" s="9" customFormat="1"/>
    <row r="227" s="9" customFormat="1"/>
    <row r="228" s="9" customFormat="1"/>
    <row r="229" s="9" customFormat="1"/>
    <row r="230" s="9" customFormat="1"/>
    <row r="231" s="9" customFormat="1"/>
    <row r="232" s="9" customFormat="1"/>
    <row r="233" s="9" customFormat="1"/>
    <row r="234" s="9" customFormat="1"/>
    <row r="235" s="9" customFormat="1"/>
    <row r="236" s="9" customFormat="1"/>
    <row r="237" s="9" customFormat="1"/>
    <row r="238" s="9" customFormat="1"/>
    <row r="239" s="9" customFormat="1"/>
    <row r="240" s="9" customFormat="1"/>
    <row r="241" s="9" customFormat="1"/>
    <row r="242" s="9" customFormat="1"/>
    <row r="243" s="9" customFormat="1"/>
    <row r="244" s="9" customFormat="1"/>
    <row r="245" s="9" customFormat="1"/>
    <row r="246" s="9" customFormat="1"/>
    <row r="247" s="9" customFormat="1"/>
    <row r="248" s="9" customFormat="1"/>
    <row r="249" s="9" customFormat="1"/>
    <row r="250" s="9" customFormat="1"/>
    <row r="251" s="9" customFormat="1"/>
    <row r="252" s="9" customFormat="1"/>
    <row r="253" s="9" customFormat="1"/>
    <row r="254" s="9" customFormat="1"/>
    <row r="255" s="9" customFormat="1"/>
    <row r="256" s="9" customFormat="1"/>
    <row r="257" s="9" customFormat="1"/>
    <row r="258" s="9" customFormat="1"/>
    <row r="259" s="9" customFormat="1"/>
  </sheetData>
  <mergeCells count="2">
    <mergeCell ref="A1:H1"/>
    <mergeCell ref="A2:H2"/>
  </mergeCells>
  <printOptions horizontalCentered="1"/>
  <pageMargins left="0.28999999999999998" right="0.23622047244094499" top="1.03" bottom="0.35433070866141703" header="0.31496062992126" footer="0.31496062992126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03"/>
  <sheetViews>
    <sheetView topLeftCell="A31" zoomScale="90" zoomScaleNormal="90" workbookViewId="0">
      <selection activeCell="D46" sqref="D46"/>
    </sheetView>
  </sheetViews>
  <sheetFormatPr defaultColWidth="9.125" defaultRowHeight="18.75"/>
  <cols>
    <col min="1" max="1" width="4.375" style="38" customWidth="1"/>
    <col min="2" max="2" width="34" style="38" customWidth="1"/>
    <col min="3" max="3" width="7" style="62" customWidth="1"/>
    <col min="4" max="4" width="12.5" style="62" bestFit="1" customWidth="1"/>
    <col min="5" max="5" width="8.125" style="62" bestFit="1" customWidth="1"/>
    <col min="6" max="6" width="12" style="62" bestFit="1" customWidth="1"/>
    <col min="7" max="7" width="8.375" style="62" bestFit="1" customWidth="1"/>
    <col min="8" max="8" width="7.5" style="38" bestFit="1" customWidth="1"/>
    <col min="9" max="9" width="8.375" style="38" bestFit="1" customWidth="1"/>
    <col min="10" max="10" width="6.5" style="38" bestFit="1" customWidth="1"/>
    <col min="11" max="16384" width="9.125" style="38"/>
  </cols>
  <sheetData>
    <row r="1" spans="1:10">
      <c r="A1" s="59" t="s">
        <v>32</v>
      </c>
      <c r="B1" s="59"/>
      <c r="C1" s="59"/>
      <c r="D1" s="59"/>
      <c r="E1" s="59"/>
      <c r="F1" s="59"/>
      <c r="G1" s="59"/>
      <c r="H1" s="59"/>
      <c r="I1" s="59"/>
      <c r="J1" s="59"/>
    </row>
    <row r="2" spans="1:10">
      <c r="A2" s="61"/>
      <c r="B2" s="61"/>
      <c r="C2" s="61"/>
      <c r="D2" s="61"/>
      <c r="E2" s="61"/>
      <c r="F2" s="61"/>
      <c r="G2" s="61"/>
    </row>
    <row r="3" spans="1:10">
      <c r="B3" s="60"/>
      <c r="C3" s="61"/>
      <c r="D3" s="61"/>
      <c r="E3" s="61"/>
      <c r="F3" s="61"/>
      <c r="G3" s="61"/>
    </row>
    <row r="4" spans="1:10" s="39" customFormat="1">
      <c r="A4" s="39" t="s">
        <v>33</v>
      </c>
      <c r="C4" s="62"/>
      <c r="D4" s="62"/>
      <c r="E4" s="62"/>
      <c r="F4" s="62"/>
      <c r="G4" s="62"/>
    </row>
    <row r="5" spans="1:10" s="39" customFormat="1">
      <c r="A5" s="39" t="s">
        <v>34</v>
      </c>
      <c r="C5" s="62"/>
      <c r="D5" s="62"/>
      <c r="E5" s="62"/>
      <c r="F5" s="62"/>
      <c r="G5" s="62"/>
      <c r="J5" s="63"/>
    </row>
    <row r="6" spans="1:10" s="39" customFormat="1">
      <c r="A6" s="39" t="s">
        <v>35</v>
      </c>
      <c r="C6" s="62"/>
      <c r="D6" s="62"/>
      <c r="E6" s="62"/>
      <c r="F6" s="62"/>
      <c r="G6" s="62"/>
      <c r="J6" s="64"/>
    </row>
    <row r="7" spans="1:10" s="39" customFormat="1">
      <c r="C7" s="62"/>
      <c r="D7" s="62"/>
      <c r="E7" s="62"/>
      <c r="F7" s="62"/>
      <c r="G7" s="62"/>
      <c r="J7" s="64"/>
    </row>
    <row r="8" spans="1:10">
      <c r="A8" s="38" t="s">
        <v>155</v>
      </c>
      <c r="B8" s="60"/>
      <c r="C8" s="61"/>
      <c r="D8" s="61"/>
      <c r="E8" s="61"/>
      <c r="F8" s="61"/>
      <c r="G8" s="61"/>
    </row>
    <row r="9" spans="1:10" s="60" customFormat="1" ht="7.5" customHeight="1">
      <c r="C9" s="61"/>
      <c r="D9" s="61"/>
      <c r="E9" s="61"/>
      <c r="F9" s="61"/>
      <c r="G9" s="61"/>
    </row>
    <row r="10" spans="1:10" s="60" customFormat="1">
      <c r="A10" s="65" t="s">
        <v>36</v>
      </c>
      <c r="B10" s="65" t="s">
        <v>37</v>
      </c>
      <c r="C10" s="66" t="s">
        <v>38</v>
      </c>
      <c r="D10" s="67">
        <v>1</v>
      </c>
      <c r="E10" s="68">
        <v>2</v>
      </c>
      <c r="F10" s="68">
        <v>3</v>
      </c>
      <c r="G10" s="69">
        <v>4</v>
      </c>
      <c r="H10" s="70">
        <v>5</v>
      </c>
      <c r="I10" s="70"/>
      <c r="J10" s="70"/>
    </row>
    <row r="11" spans="1:10" s="60" customFormat="1">
      <c r="A11" s="71"/>
      <c r="B11" s="71"/>
      <c r="C11" s="71"/>
      <c r="D11" s="72" t="s">
        <v>39</v>
      </c>
      <c r="E11" s="72" t="s">
        <v>40</v>
      </c>
      <c r="F11" s="72" t="s">
        <v>41</v>
      </c>
      <c r="G11" s="73" t="s">
        <v>42</v>
      </c>
      <c r="H11" s="74" t="s">
        <v>43</v>
      </c>
      <c r="I11" s="74"/>
      <c r="J11" s="74"/>
    </row>
    <row r="12" spans="1:10" s="60" customFormat="1">
      <c r="A12" s="71"/>
      <c r="B12" s="71"/>
      <c r="C12" s="71"/>
      <c r="D12" s="72" t="s">
        <v>41</v>
      </c>
      <c r="E12" s="72" t="s">
        <v>44</v>
      </c>
      <c r="F12" s="72" t="s">
        <v>45</v>
      </c>
      <c r="G12" s="73" t="s">
        <v>46</v>
      </c>
      <c r="H12" s="74" t="s">
        <v>47</v>
      </c>
      <c r="I12" s="74"/>
      <c r="J12" s="74"/>
    </row>
    <row r="13" spans="1:10" s="60" customFormat="1">
      <c r="A13" s="71"/>
      <c r="B13" s="71"/>
      <c r="C13" s="71"/>
      <c r="D13" s="72" t="s">
        <v>48</v>
      </c>
      <c r="E13" s="72"/>
      <c r="F13" s="72" t="s">
        <v>44</v>
      </c>
      <c r="G13" s="73" t="s">
        <v>49</v>
      </c>
      <c r="H13" s="65" t="s">
        <v>50</v>
      </c>
      <c r="I13" s="65" t="s">
        <v>51</v>
      </c>
      <c r="J13" s="68" t="s">
        <v>52</v>
      </c>
    </row>
    <row r="14" spans="1:10" s="60" customFormat="1">
      <c r="A14" s="75"/>
      <c r="B14" s="75"/>
      <c r="C14" s="75"/>
      <c r="D14" s="76" t="s">
        <v>53</v>
      </c>
      <c r="E14" s="76"/>
      <c r="F14" s="76" t="s">
        <v>54</v>
      </c>
      <c r="G14" s="77" t="s">
        <v>55</v>
      </c>
      <c r="H14" s="75"/>
      <c r="I14" s="75"/>
      <c r="J14" s="76" t="s">
        <v>56</v>
      </c>
    </row>
    <row r="15" spans="1:10" s="60" customFormat="1">
      <c r="A15" s="108">
        <v>1</v>
      </c>
      <c r="B15" s="79" t="s">
        <v>61</v>
      </c>
      <c r="C15" s="80" t="s">
        <v>57</v>
      </c>
      <c r="D15" s="80" t="s">
        <v>141</v>
      </c>
      <c r="E15" s="81" t="s">
        <v>66</v>
      </c>
      <c r="F15" s="81">
        <v>780</v>
      </c>
      <c r="G15" s="82">
        <f>F15/89700</f>
        <v>8.6956521739130436E-3</v>
      </c>
      <c r="H15" s="82">
        <f>G15</f>
        <v>8.6956521739130436E-3</v>
      </c>
      <c r="I15" s="83"/>
      <c r="J15" s="84"/>
    </row>
    <row r="16" spans="1:10" s="60" customFormat="1">
      <c r="A16" s="83">
        <v>2</v>
      </c>
      <c r="B16" s="79" t="s">
        <v>60</v>
      </c>
      <c r="C16" s="80" t="s">
        <v>57</v>
      </c>
      <c r="D16" s="80" t="s">
        <v>141</v>
      </c>
      <c r="E16" s="81" t="s">
        <v>63</v>
      </c>
      <c r="F16" s="81">
        <f>780*12</f>
        <v>9360</v>
      </c>
      <c r="G16" s="82">
        <f>F16/89700</f>
        <v>0.10434782608695652</v>
      </c>
      <c r="H16" s="82">
        <f>G16</f>
        <v>0.10434782608695652</v>
      </c>
      <c r="I16" s="83"/>
      <c r="J16" s="84"/>
    </row>
    <row r="17" spans="1:10" s="60" customFormat="1">
      <c r="A17" s="83">
        <v>3</v>
      </c>
      <c r="B17" s="79" t="s">
        <v>64</v>
      </c>
      <c r="C17" s="80" t="s">
        <v>57</v>
      </c>
      <c r="D17" s="80" t="s">
        <v>141</v>
      </c>
      <c r="E17" s="81" t="s">
        <v>63</v>
      </c>
      <c r="F17" s="81">
        <f>780*12</f>
        <v>9360</v>
      </c>
      <c r="G17" s="82">
        <f>F17/89700</f>
        <v>0.10434782608695652</v>
      </c>
      <c r="H17" s="82">
        <f>G17</f>
        <v>0.10434782608695652</v>
      </c>
      <c r="I17" s="83"/>
      <c r="J17" s="84"/>
    </row>
    <row r="18" spans="1:10" s="60" customFormat="1">
      <c r="A18" s="83"/>
      <c r="B18" s="38" t="s">
        <v>86</v>
      </c>
      <c r="C18" s="86"/>
      <c r="D18" s="86"/>
      <c r="E18" s="83"/>
      <c r="F18" s="83"/>
      <c r="G18" s="94"/>
      <c r="H18" s="94"/>
      <c r="I18" s="83"/>
      <c r="J18" s="84"/>
    </row>
    <row r="19" spans="1:10" s="60" customFormat="1">
      <c r="A19" s="83">
        <v>4</v>
      </c>
      <c r="B19" s="38" t="s">
        <v>154</v>
      </c>
      <c r="C19" s="81" t="s">
        <v>57</v>
      </c>
      <c r="D19" s="81" t="s">
        <v>59</v>
      </c>
      <c r="E19" s="81">
        <v>312</v>
      </c>
      <c r="F19" s="100">
        <f>312*180</f>
        <v>56160</v>
      </c>
      <c r="G19" s="82">
        <f>F19/89700</f>
        <v>0.62608695652173918</v>
      </c>
      <c r="H19" s="109">
        <f>G19</f>
        <v>0.62608695652173918</v>
      </c>
      <c r="I19" s="84"/>
      <c r="J19" s="84"/>
    </row>
    <row r="20" spans="1:10" s="60" customFormat="1">
      <c r="A20" s="83"/>
      <c r="B20" s="110" t="s">
        <v>88</v>
      </c>
      <c r="C20" s="83"/>
      <c r="D20" s="83" t="s">
        <v>113</v>
      </c>
      <c r="E20" s="91">
        <v>312</v>
      </c>
      <c r="F20" s="96">
        <v>121680</v>
      </c>
      <c r="G20" s="94">
        <f>F20/121680</f>
        <v>1</v>
      </c>
      <c r="H20" s="84"/>
      <c r="I20" s="84"/>
      <c r="J20" s="84"/>
    </row>
    <row r="21" spans="1:10" s="60" customFormat="1">
      <c r="A21" s="83"/>
      <c r="B21" s="110"/>
      <c r="C21" s="83"/>
      <c r="D21" s="86" t="s">
        <v>112</v>
      </c>
      <c r="E21" s="91"/>
      <c r="F21" s="96"/>
      <c r="G21" s="94"/>
      <c r="H21" s="84"/>
      <c r="I21" s="84"/>
      <c r="J21" s="84"/>
    </row>
    <row r="22" spans="1:10" s="60" customFormat="1">
      <c r="A22" s="83"/>
      <c r="B22" s="110" t="s">
        <v>89</v>
      </c>
      <c r="C22" s="83" t="s">
        <v>57</v>
      </c>
      <c r="D22" s="83" t="s">
        <v>109</v>
      </c>
      <c r="E22" s="91">
        <v>312</v>
      </c>
      <c r="F22" s="96">
        <v>243360</v>
      </c>
      <c r="G22" s="94">
        <f>F22/121680</f>
        <v>2</v>
      </c>
      <c r="H22" s="84"/>
      <c r="I22" s="84"/>
      <c r="J22" s="98">
        <f>G20+G22+G24</f>
        <v>5</v>
      </c>
    </row>
    <row r="23" spans="1:10" s="60" customFormat="1">
      <c r="A23" s="83"/>
      <c r="B23" s="110"/>
      <c r="C23" s="83"/>
      <c r="D23" s="86" t="s">
        <v>108</v>
      </c>
      <c r="E23" s="91"/>
      <c r="F23" s="96"/>
      <c r="G23" s="94"/>
      <c r="H23" s="84"/>
      <c r="I23" s="84"/>
      <c r="J23" s="98"/>
    </row>
    <row r="24" spans="1:10" s="60" customFormat="1">
      <c r="A24" s="83"/>
      <c r="B24" s="110" t="s">
        <v>87</v>
      </c>
      <c r="C24" s="83"/>
      <c r="D24" s="83" t="s">
        <v>109</v>
      </c>
      <c r="E24" s="91">
        <v>312</v>
      </c>
      <c r="F24" s="96">
        <v>243360</v>
      </c>
      <c r="G24" s="94">
        <f>F24/121680</f>
        <v>2</v>
      </c>
      <c r="H24" s="84"/>
      <c r="I24" s="84"/>
      <c r="J24" s="98"/>
    </row>
    <row r="25" spans="1:10" s="60" customFormat="1">
      <c r="A25" s="83"/>
      <c r="B25" s="110"/>
      <c r="C25" s="83"/>
      <c r="D25" s="86" t="s">
        <v>108</v>
      </c>
      <c r="E25" s="91"/>
      <c r="F25" s="96"/>
      <c r="G25" s="94"/>
      <c r="H25" s="84"/>
      <c r="I25" s="84"/>
      <c r="J25" s="98"/>
    </row>
    <row r="26" spans="1:10" s="60" customFormat="1">
      <c r="A26" s="83">
        <v>5</v>
      </c>
      <c r="B26" s="38" t="s">
        <v>152</v>
      </c>
      <c r="C26" s="83" t="s">
        <v>57</v>
      </c>
      <c r="D26" s="83" t="s">
        <v>69</v>
      </c>
      <c r="E26" s="91" t="s">
        <v>90</v>
      </c>
      <c r="F26" s="96">
        <v>3600</v>
      </c>
      <c r="G26" s="94">
        <f>F26/89700</f>
        <v>4.0133779264214048E-2</v>
      </c>
      <c r="H26" s="98">
        <f>G26</f>
        <v>4.0133779264214048E-2</v>
      </c>
      <c r="I26" s="84"/>
      <c r="J26" s="84"/>
    </row>
    <row r="27" spans="1:10" s="60" customFormat="1">
      <c r="A27" s="83"/>
      <c r="B27" s="38" t="s">
        <v>153</v>
      </c>
      <c r="C27" s="83"/>
      <c r="D27" s="83"/>
      <c r="E27" s="91" t="s">
        <v>91</v>
      </c>
      <c r="F27" s="96"/>
      <c r="G27" s="94"/>
      <c r="H27" s="84"/>
      <c r="I27" s="84"/>
      <c r="J27" s="84"/>
    </row>
    <row r="28" spans="1:10" s="60" customFormat="1">
      <c r="A28" s="83">
        <v>6</v>
      </c>
      <c r="B28" s="111" t="s">
        <v>123</v>
      </c>
      <c r="C28" s="81" t="s">
        <v>57</v>
      </c>
      <c r="D28" s="81" t="s">
        <v>143</v>
      </c>
      <c r="E28" s="81" t="s">
        <v>133</v>
      </c>
      <c r="F28" s="112">
        <f>230*30</f>
        <v>6900</v>
      </c>
      <c r="G28" s="113">
        <f>F28/89700</f>
        <v>7.6923076923076927E-2</v>
      </c>
      <c r="H28" s="114">
        <f>G28</f>
        <v>7.6923076923076927E-2</v>
      </c>
      <c r="I28" s="115"/>
      <c r="J28" s="116"/>
    </row>
    <row r="29" spans="1:10" s="60" customFormat="1">
      <c r="A29" s="83">
        <v>7</v>
      </c>
      <c r="B29" s="111" t="s">
        <v>124</v>
      </c>
      <c r="C29" s="81" t="s">
        <v>57</v>
      </c>
      <c r="D29" s="81" t="s">
        <v>144</v>
      </c>
      <c r="E29" s="81" t="s">
        <v>134</v>
      </c>
      <c r="F29" s="112">
        <v>600</v>
      </c>
      <c r="G29" s="113">
        <f t="shared" ref="G29:G31" si="0">F29/89700</f>
        <v>6.688963210702341E-3</v>
      </c>
      <c r="H29" s="114">
        <f t="shared" ref="H29:H31" si="1">G29</f>
        <v>6.688963210702341E-3</v>
      </c>
      <c r="I29" s="115"/>
      <c r="J29" s="116"/>
    </row>
    <row r="30" spans="1:10" s="60" customFormat="1">
      <c r="A30" s="83">
        <v>8</v>
      </c>
      <c r="B30" s="111" t="s">
        <v>125</v>
      </c>
      <c r="C30" s="81" t="s">
        <v>57</v>
      </c>
      <c r="D30" s="81" t="s">
        <v>144</v>
      </c>
      <c r="E30" s="81" t="s">
        <v>135</v>
      </c>
      <c r="F30" s="112">
        <f>60*120</f>
        <v>7200</v>
      </c>
      <c r="G30" s="113">
        <f t="shared" si="0"/>
        <v>8.0267558528428096E-2</v>
      </c>
      <c r="H30" s="114">
        <f t="shared" si="1"/>
        <v>8.0267558528428096E-2</v>
      </c>
      <c r="I30" s="115"/>
      <c r="J30" s="116"/>
    </row>
    <row r="31" spans="1:10" s="60" customFormat="1" ht="24" customHeight="1">
      <c r="A31" s="83">
        <v>9</v>
      </c>
      <c r="B31" s="117" t="s">
        <v>126</v>
      </c>
      <c r="C31" s="83" t="s">
        <v>57</v>
      </c>
      <c r="D31" s="83" t="s">
        <v>127</v>
      </c>
      <c r="E31" s="83" t="s">
        <v>66</v>
      </c>
      <c r="F31" s="118">
        <v>390</v>
      </c>
      <c r="G31" s="119">
        <f t="shared" si="0"/>
        <v>4.3478260869565218E-3</v>
      </c>
      <c r="H31" s="120">
        <f t="shared" si="1"/>
        <v>4.3478260869565218E-3</v>
      </c>
      <c r="I31" s="115"/>
      <c r="J31" s="116"/>
    </row>
    <row r="32" spans="1:10" s="60" customFormat="1">
      <c r="A32" s="83">
        <v>10</v>
      </c>
      <c r="B32" s="38" t="s">
        <v>130</v>
      </c>
      <c r="C32" s="86" t="s">
        <v>57</v>
      </c>
      <c r="D32" s="86" t="s">
        <v>75</v>
      </c>
      <c r="E32" s="83" t="s">
        <v>95</v>
      </c>
      <c r="F32" s="83">
        <v>30000</v>
      </c>
      <c r="G32" s="94">
        <f>F32/89700</f>
        <v>0.33444816053511706</v>
      </c>
      <c r="H32" s="94">
        <f>G32</f>
        <v>0.33444816053511706</v>
      </c>
      <c r="I32" s="83"/>
      <c r="J32" s="84"/>
    </row>
    <row r="33" spans="1:10" s="60" customFormat="1">
      <c r="A33" s="83"/>
      <c r="B33" s="38" t="s">
        <v>131</v>
      </c>
      <c r="C33" s="86"/>
      <c r="D33" s="86"/>
      <c r="E33" s="83"/>
      <c r="F33" s="83"/>
      <c r="G33" s="94"/>
      <c r="H33" s="94"/>
      <c r="I33" s="83"/>
      <c r="J33" s="84"/>
    </row>
    <row r="34" spans="1:10" s="60" customFormat="1">
      <c r="A34" s="83">
        <v>11</v>
      </c>
      <c r="B34" s="117" t="s">
        <v>128</v>
      </c>
      <c r="C34" s="83"/>
      <c r="D34" s="83" t="s">
        <v>92</v>
      </c>
      <c r="E34" s="83"/>
      <c r="F34" s="118"/>
      <c r="G34" s="119">
        <v>11</v>
      </c>
      <c r="H34" s="120"/>
      <c r="I34" s="115">
        <v>11</v>
      </c>
      <c r="J34" s="116"/>
    </row>
    <row r="35" spans="1:10" s="60" customFormat="1" ht="19.5" customHeight="1">
      <c r="A35" s="83">
        <v>12</v>
      </c>
      <c r="B35" s="117" t="s">
        <v>129</v>
      </c>
      <c r="C35" s="83"/>
      <c r="D35" s="83"/>
      <c r="E35" s="83"/>
      <c r="F35" s="118"/>
      <c r="G35" s="121"/>
      <c r="H35" s="122"/>
      <c r="I35" s="84"/>
      <c r="J35" s="116"/>
    </row>
    <row r="36" spans="1:10" s="60" customFormat="1">
      <c r="A36" s="83">
        <v>13</v>
      </c>
      <c r="B36" s="99" t="s">
        <v>28</v>
      </c>
      <c r="C36" s="81" t="s">
        <v>57</v>
      </c>
      <c r="D36" s="81" t="s">
        <v>62</v>
      </c>
      <c r="E36" s="81" t="s">
        <v>93</v>
      </c>
      <c r="F36" s="100">
        <f>120*21</f>
        <v>2520</v>
      </c>
      <c r="G36" s="82">
        <f>F36/89700</f>
        <v>2.8093645484949834E-2</v>
      </c>
      <c r="H36" s="109">
        <f>G36</f>
        <v>2.8093645484949834E-2</v>
      </c>
      <c r="I36" s="84"/>
      <c r="J36" s="84"/>
    </row>
    <row r="37" spans="1:10" s="60" customFormat="1">
      <c r="A37" s="83">
        <v>14</v>
      </c>
      <c r="B37" s="60" t="s">
        <v>29</v>
      </c>
      <c r="C37" s="83" t="s">
        <v>57</v>
      </c>
      <c r="D37" s="83" t="s">
        <v>70</v>
      </c>
      <c r="E37" s="83" t="s">
        <v>90</v>
      </c>
      <c r="F37" s="96">
        <v>7200</v>
      </c>
      <c r="G37" s="94">
        <f>F37/89700</f>
        <v>8.0267558528428096E-2</v>
      </c>
      <c r="H37" s="98">
        <f>G37</f>
        <v>8.0267558528428096E-2</v>
      </c>
      <c r="I37" s="84"/>
      <c r="J37" s="84"/>
    </row>
    <row r="38" spans="1:10" s="60" customFormat="1">
      <c r="A38" s="83"/>
      <c r="C38" s="83"/>
      <c r="D38" s="83"/>
      <c r="E38" s="83" t="s">
        <v>91</v>
      </c>
      <c r="F38" s="94"/>
      <c r="G38" s="83"/>
      <c r="H38" s="84"/>
      <c r="I38" s="84"/>
      <c r="J38" s="84"/>
    </row>
    <row r="39" spans="1:10" s="60" customFormat="1">
      <c r="A39" s="83">
        <v>15</v>
      </c>
      <c r="B39" s="60" t="s">
        <v>30</v>
      </c>
      <c r="C39" s="83" t="s">
        <v>57</v>
      </c>
      <c r="D39" s="83" t="s">
        <v>59</v>
      </c>
      <c r="E39" s="83" t="s">
        <v>72</v>
      </c>
      <c r="F39" s="96">
        <v>720</v>
      </c>
      <c r="G39" s="94">
        <f>F39/89700</f>
        <v>8.0267558528428085E-3</v>
      </c>
      <c r="H39" s="98">
        <f>G39</f>
        <v>8.0267558528428085E-3</v>
      </c>
      <c r="I39" s="84"/>
      <c r="J39" s="84"/>
    </row>
    <row r="40" spans="1:10" s="60" customFormat="1">
      <c r="A40" s="83">
        <v>16</v>
      </c>
      <c r="B40" s="60" t="s">
        <v>31</v>
      </c>
      <c r="C40" s="83" t="s">
        <v>57</v>
      </c>
      <c r="D40" s="83" t="s">
        <v>70</v>
      </c>
      <c r="E40" s="83" t="s">
        <v>76</v>
      </c>
      <c r="F40" s="96">
        <v>960</v>
      </c>
      <c r="G40" s="94">
        <f>F40/89700</f>
        <v>1.0702341137123745E-2</v>
      </c>
      <c r="H40" s="98">
        <f>G40</f>
        <v>1.0702341137123745E-2</v>
      </c>
      <c r="I40" s="84"/>
      <c r="J40" s="84"/>
    </row>
    <row r="41" spans="1:10" s="60" customFormat="1">
      <c r="A41" s="83"/>
      <c r="C41" s="83"/>
      <c r="D41" s="83"/>
      <c r="E41" s="83" t="s">
        <v>77</v>
      </c>
      <c r="F41" s="94"/>
      <c r="G41" s="83"/>
      <c r="H41" s="84"/>
      <c r="I41" s="84"/>
      <c r="J41" s="84"/>
    </row>
    <row r="42" spans="1:10" s="60" customFormat="1">
      <c r="A42" s="45"/>
      <c r="B42" s="105" t="s">
        <v>58</v>
      </c>
      <c r="C42" s="45"/>
      <c r="D42" s="45"/>
      <c r="E42" s="45"/>
      <c r="F42" s="45">
        <f>SUM(F15:F40)</f>
        <v>744150</v>
      </c>
      <c r="G42" s="106">
        <f>SUM(G15:G40)</f>
        <v>17.513377926421406</v>
      </c>
      <c r="H42" s="106">
        <f>SUM(H15:H40)</f>
        <v>1.5133779264214045</v>
      </c>
      <c r="I42" s="106">
        <f>SUM(I15:I40)</f>
        <v>11</v>
      </c>
      <c r="J42" s="106">
        <f>SUM(J15:J40)</f>
        <v>5</v>
      </c>
    </row>
    <row r="43" spans="1:10" s="60" customFormat="1">
      <c r="C43" s="61"/>
      <c r="D43" s="61"/>
      <c r="E43" s="61"/>
      <c r="F43" s="61"/>
      <c r="G43" s="61"/>
    </row>
    <row r="44" spans="1:10" s="60" customFormat="1">
      <c r="B44" s="107"/>
      <c r="C44" s="61"/>
      <c r="D44" s="61"/>
      <c r="E44" s="61"/>
      <c r="F44" s="61"/>
      <c r="G44" s="61"/>
    </row>
    <row r="45" spans="1:10" s="60" customFormat="1">
      <c r="C45" s="61"/>
      <c r="D45" s="61"/>
      <c r="E45" s="61"/>
      <c r="F45" s="61"/>
      <c r="G45" s="61"/>
    </row>
    <row r="46" spans="1:10" s="60" customFormat="1">
      <c r="C46" s="61"/>
      <c r="D46" s="61"/>
      <c r="E46" s="61"/>
      <c r="F46" s="61"/>
      <c r="G46" s="61"/>
    </row>
    <row r="47" spans="1:10" s="60" customFormat="1">
      <c r="C47" s="61"/>
      <c r="D47" s="61"/>
      <c r="E47" s="61"/>
      <c r="F47" s="61"/>
      <c r="G47" s="61"/>
    </row>
    <row r="48" spans="1:10" s="60" customFormat="1">
      <c r="C48" s="61"/>
      <c r="D48" s="61"/>
      <c r="E48" s="61"/>
      <c r="F48" s="61"/>
      <c r="G48" s="61"/>
    </row>
    <row r="49" spans="3:7" s="60" customFormat="1">
      <c r="C49" s="61"/>
      <c r="D49" s="61"/>
      <c r="E49" s="61"/>
      <c r="F49" s="61"/>
      <c r="G49" s="61"/>
    </row>
    <row r="50" spans="3:7" s="60" customFormat="1">
      <c r="C50" s="61"/>
      <c r="D50" s="61"/>
      <c r="E50" s="61"/>
      <c r="F50" s="61"/>
      <c r="G50" s="61"/>
    </row>
    <row r="51" spans="3:7" s="60" customFormat="1">
      <c r="C51" s="61"/>
      <c r="D51" s="61"/>
      <c r="E51" s="61"/>
      <c r="F51" s="61"/>
      <c r="G51" s="61"/>
    </row>
    <row r="52" spans="3:7" s="60" customFormat="1">
      <c r="C52" s="61"/>
      <c r="D52" s="61"/>
      <c r="E52" s="61"/>
      <c r="F52" s="61"/>
      <c r="G52" s="61"/>
    </row>
    <row r="53" spans="3:7" s="60" customFormat="1">
      <c r="C53" s="61"/>
      <c r="D53" s="61"/>
      <c r="E53" s="61"/>
      <c r="F53" s="61"/>
      <c r="G53" s="61"/>
    </row>
    <row r="54" spans="3:7" s="60" customFormat="1">
      <c r="C54" s="61"/>
      <c r="D54" s="61"/>
      <c r="E54" s="61"/>
      <c r="F54" s="61"/>
      <c r="G54" s="61"/>
    </row>
    <row r="55" spans="3:7" s="60" customFormat="1">
      <c r="C55" s="61"/>
      <c r="D55" s="61"/>
      <c r="E55" s="61"/>
      <c r="F55" s="61"/>
      <c r="G55" s="61"/>
    </row>
    <row r="56" spans="3:7" s="60" customFormat="1">
      <c r="C56" s="61"/>
      <c r="D56" s="61"/>
      <c r="E56" s="61"/>
      <c r="F56" s="61"/>
      <c r="G56" s="61"/>
    </row>
    <row r="57" spans="3:7" s="60" customFormat="1">
      <c r="C57" s="61"/>
      <c r="D57" s="61"/>
      <c r="E57" s="61"/>
      <c r="F57" s="61"/>
      <c r="G57" s="61"/>
    </row>
    <row r="58" spans="3:7" s="60" customFormat="1">
      <c r="C58" s="61"/>
      <c r="D58" s="61"/>
      <c r="E58" s="61"/>
      <c r="F58" s="61"/>
      <c r="G58" s="61"/>
    </row>
    <row r="59" spans="3:7" s="60" customFormat="1">
      <c r="C59" s="61"/>
      <c r="D59" s="61"/>
      <c r="E59" s="61"/>
      <c r="F59" s="61"/>
      <c r="G59" s="61"/>
    </row>
    <row r="60" spans="3:7" s="60" customFormat="1">
      <c r="C60" s="61"/>
      <c r="D60" s="61"/>
      <c r="E60" s="61"/>
      <c r="F60" s="61"/>
      <c r="G60" s="61"/>
    </row>
    <row r="61" spans="3:7" s="60" customFormat="1">
      <c r="C61" s="61"/>
      <c r="D61" s="61"/>
      <c r="E61" s="61"/>
      <c r="F61" s="61"/>
      <c r="G61" s="61"/>
    </row>
    <row r="62" spans="3:7" s="60" customFormat="1">
      <c r="C62" s="61"/>
      <c r="D62" s="61"/>
      <c r="E62" s="61"/>
      <c r="F62" s="61"/>
      <c r="G62" s="61"/>
    </row>
    <row r="63" spans="3:7" s="60" customFormat="1">
      <c r="C63" s="61"/>
      <c r="D63" s="61"/>
      <c r="E63" s="61"/>
      <c r="F63" s="61"/>
      <c r="G63" s="61"/>
    </row>
    <row r="64" spans="3:7" s="60" customFormat="1">
      <c r="C64" s="61"/>
      <c r="D64" s="61"/>
      <c r="E64" s="61"/>
      <c r="F64" s="61"/>
      <c r="G64" s="61"/>
    </row>
    <row r="65" spans="3:7" s="60" customFormat="1">
      <c r="C65" s="61"/>
      <c r="D65" s="61"/>
      <c r="E65" s="61"/>
      <c r="F65" s="61"/>
      <c r="G65" s="61"/>
    </row>
    <row r="66" spans="3:7" s="60" customFormat="1">
      <c r="C66" s="61"/>
      <c r="D66" s="61"/>
      <c r="E66" s="61"/>
      <c r="F66" s="61"/>
      <c r="G66" s="61"/>
    </row>
    <row r="67" spans="3:7" s="60" customFormat="1">
      <c r="C67" s="61"/>
      <c r="D67" s="61"/>
      <c r="E67" s="61"/>
      <c r="F67" s="61"/>
      <c r="G67" s="61"/>
    </row>
    <row r="68" spans="3:7" s="60" customFormat="1">
      <c r="C68" s="61"/>
      <c r="D68" s="61"/>
      <c r="E68" s="61"/>
      <c r="F68" s="61"/>
      <c r="G68" s="61"/>
    </row>
    <row r="69" spans="3:7" s="60" customFormat="1">
      <c r="C69" s="61"/>
      <c r="D69" s="61"/>
      <c r="E69" s="61"/>
      <c r="F69" s="61"/>
      <c r="G69" s="61"/>
    </row>
    <row r="70" spans="3:7" s="60" customFormat="1">
      <c r="C70" s="61"/>
      <c r="D70" s="61"/>
      <c r="E70" s="61"/>
      <c r="F70" s="61"/>
      <c r="G70" s="61"/>
    </row>
    <row r="71" spans="3:7" s="60" customFormat="1">
      <c r="C71" s="61"/>
      <c r="D71" s="61"/>
      <c r="E71" s="61"/>
      <c r="F71" s="61"/>
      <c r="G71" s="61"/>
    </row>
    <row r="72" spans="3:7" s="60" customFormat="1">
      <c r="C72" s="61"/>
      <c r="D72" s="61"/>
      <c r="E72" s="61"/>
      <c r="F72" s="61"/>
      <c r="G72" s="61"/>
    </row>
    <row r="73" spans="3:7" s="60" customFormat="1">
      <c r="C73" s="61"/>
      <c r="D73" s="61"/>
      <c r="E73" s="61"/>
      <c r="F73" s="61"/>
      <c r="G73" s="61"/>
    </row>
    <row r="74" spans="3:7" s="60" customFormat="1">
      <c r="C74" s="61"/>
      <c r="D74" s="61"/>
      <c r="E74" s="61"/>
      <c r="F74" s="61"/>
      <c r="G74" s="61"/>
    </row>
    <row r="75" spans="3:7" s="60" customFormat="1">
      <c r="C75" s="61"/>
      <c r="D75" s="61"/>
      <c r="E75" s="61"/>
      <c r="F75" s="61"/>
      <c r="G75" s="61"/>
    </row>
    <row r="76" spans="3:7" s="60" customFormat="1">
      <c r="C76" s="61"/>
      <c r="D76" s="61"/>
      <c r="E76" s="61"/>
      <c r="F76" s="61"/>
      <c r="G76" s="61"/>
    </row>
    <row r="77" spans="3:7" s="60" customFormat="1">
      <c r="C77" s="61"/>
      <c r="D77" s="61"/>
      <c r="E77" s="61"/>
      <c r="F77" s="61"/>
      <c r="G77" s="61"/>
    </row>
    <row r="78" spans="3:7" s="60" customFormat="1">
      <c r="C78" s="61"/>
      <c r="D78" s="61"/>
      <c r="E78" s="61"/>
      <c r="F78" s="61"/>
      <c r="G78" s="61"/>
    </row>
    <row r="79" spans="3:7" s="60" customFormat="1">
      <c r="C79" s="61"/>
      <c r="D79" s="61"/>
      <c r="E79" s="61"/>
      <c r="F79" s="61"/>
      <c r="G79" s="61"/>
    </row>
    <row r="80" spans="3:7" s="60" customFormat="1">
      <c r="C80" s="61"/>
      <c r="D80" s="61"/>
      <c r="E80" s="61"/>
      <c r="F80" s="61"/>
      <c r="G80" s="61"/>
    </row>
    <row r="81" spans="3:7" s="60" customFormat="1">
      <c r="C81" s="61"/>
      <c r="D81" s="61"/>
      <c r="E81" s="61"/>
      <c r="F81" s="61"/>
      <c r="G81" s="61"/>
    </row>
    <row r="82" spans="3:7" s="60" customFormat="1">
      <c r="C82" s="61"/>
      <c r="D82" s="61"/>
      <c r="E82" s="61"/>
      <c r="F82" s="61"/>
      <c r="G82" s="61"/>
    </row>
    <row r="83" spans="3:7" s="60" customFormat="1">
      <c r="C83" s="61"/>
      <c r="D83" s="61"/>
      <c r="E83" s="61"/>
      <c r="F83" s="61"/>
      <c r="G83" s="61"/>
    </row>
    <row r="84" spans="3:7" s="60" customFormat="1">
      <c r="C84" s="61"/>
      <c r="D84" s="61"/>
      <c r="E84" s="61"/>
      <c r="F84" s="61"/>
      <c r="G84" s="61"/>
    </row>
    <row r="85" spans="3:7" s="60" customFormat="1">
      <c r="C85" s="61"/>
      <c r="D85" s="61"/>
      <c r="E85" s="61"/>
      <c r="F85" s="61"/>
      <c r="G85" s="61"/>
    </row>
    <row r="86" spans="3:7" s="60" customFormat="1">
      <c r="C86" s="61"/>
      <c r="D86" s="61"/>
      <c r="E86" s="61"/>
      <c r="F86" s="61"/>
      <c r="G86" s="61"/>
    </row>
    <row r="87" spans="3:7" s="60" customFormat="1">
      <c r="C87" s="61"/>
      <c r="D87" s="61"/>
      <c r="E87" s="61"/>
      <c r="F87" s="61"/>
      <c r="G87" s="61"/>
    </row>
    <row r="88" spans="3:7" s="60" customFormat="1">
      <c r="C88" s="61"/>
      <c r="D88" s="61"/>
      <c r="E88" s="61"/>
      <c r="F88" s="61"/>
      <c r="G88" s="61"/>
    </row>
    <row r="89" spans="3:7" s="60" customFormat="1">
      <c r="C89" s="61"/>
      <c r="D89" s="61"/>
      <c r="E89" s="61"/>
      <c r="F89" s="61"/>
      <c r="G89" s="61"/>
    </row>
    <row r="90" spans="3:7" s="60" customFormat="1">
      <c r="C90" s="61"/>
      <c r="D90" s="61"/>
      <c r="E90" s="61"/>
      <c r="F90" s="61"/>
      <c r="G90" s="61"/>
    </row>
    <row r="91" spans="3:7" s="60" customFormat="1">
      <c r="C91" s="61"/>
      <c r="D91" s="61"/>
      <c r="E91" s="61"/>
      <c r="F91" s="61"/>
      <c r="G91" s="61"/>
    </row>
    <row r="92" spans="3:7" s="60" customFormat="1">
      <c r="C92" s="61"/>
      <c r="D92" s="61"/>
      <c r="E92" s="61"/>
      <c r="F92" s="61"/>
      <c r="G92" s="61"/>
    </row>
    <row r="93" spans="3:7" s="60" customFormat="1">
      <c r="C93" s="61"/>
      <c r="D93" s="61"/>
      <c r="E93" s="61"/>
      <c r="F93" s="61"/>
      <c r="G93" s="61"/>
    </row>
    <row r="94" spans="3:7" s="60" customFormat="1">
      <c r="C94" s="61"/>
      <c r="D94" s="61"/>
      <c r="E94" s="61"/>
      <c r="F94" s="61"/>
      <c r="G94" s="61"/>
    </row>
    <row r="95" spans="3:7" s="60" customFormat="1">
      <c r="C95" s="61"/>
      <c r="D95" s="61"/>
      <c r="E95" s="61"/>
      <c r="F95" s="61"/>
      <c r="G95" s="61"/>
    </row>
    <row r="96" spans="3:7" s="60" customFormat="1">
      <c r="C96" s="61"/>
      <c r="D96" s="61"/>
      <c r="E96" s="61"/>
      <c r="F96" s="61"/>
      <c r="G96" s="61"/>
    </row>
    <row r="97" spans="3:7" s="60" customFormat="1">
      <c r="C97" s="61"/>
      <c r="D97" s="61"/>
      <c r="E97" s="61"/>
      <c r="F97" s="61"/>
      <c r="G97" s="61"/>
    </row>
    <row r="98" spans="3:7" s="60" customFormat="1">
      <c r="C98" s="61"/>
      <c r="D98" s="61"/>
      <c r="E98" s="61"/>
      <c r="F98" s="61"/>
      <c r="G98" s="61"/>
    </row>
    <row r="99" spans="3:7" s="60" customFormat="1">
      <c r="C99" s="61"/>
      <c r="D99" s="61"/>
      <c r="E99" s="61"/>
      <c r="F99" s="61"/>
      <c r="G99" s="61"/>
    </row>
    <row r="100" spans="3:7" s="60" customFormat="1">
      <c r="C100" s="61"/>
      <c r="D100" s="61"/>
      <c r="E100" s="61"/>
      <c r="F100" s="61"/>
      <c r="G100" s="61"/>
    </row>
    <row r="101" spans="3:7" s="60" customFormat="1">
      <c r="C101" s="61"/>
      <c r="D101" s="61"/>
      <c r="E101" s="61"/>
      <c r="F101" s="61"/>
      <c r="G101" s="61"/>
    </row>
    <row r="102" spans="3:7" s="60" customFormat="1">
      <c r="C102" s="61"/>
      <c r="D102" s="61"/>
      <c r="E102" s="61"/>
      <c r="F102" s="61"/>
      <c r="G102" s="61"/>
    </row>
    <row r="103" spans="3:7" s="60" customFormat="1">
      <c r="C103" s="61"/>
      <c r="D103" s="61"/>
      <c r="E103" s="61"/>
      <c r="F103" s="61"/>
      <c r="G103" s="61"/>
    </row>
    <row r="104" spans="3:7" s="60" customFormat="1">
      <c r="C104" s="61"/>
      <c r="D104" s="61"/>
      <c r="E104" s="61"/>
      <c r="F104" s="61"/>
      <c r="G104" s="61"/>
    </row>
    <row r="105" spans="3:7" s="60" customFormat="1">
      <c r="C105" s="61"/>
      <c r="D105" s="61"/>
      <c r="E105" s="61"/>
      <c r="F105" s="61"/>
      <c r="G105" s="61"/>
    </row>
    <row r="106" spans="3:7" s="60" customFormat="1">
      <c r="C106" s="61"/>
      <c r="D106" s="61"/>
      <c r="E106" s="61"/>
      <c r="F106" s="61"/>
      <c r="G106" s="61"/>
    </row>
    <row r="107" spans="3:7" s="60" customFormat="1">
      <c r="C107" s="61"/>
      <c r="D107" s="61"/>
      <c r="E107" s="61"/>
      <c r="F107" s="61"/>
      <c r="G107" s="61"/>
    </row>
    <row r="108" spans="3:7" s="60" customFormat="1">
      <c r="C108" s="61"/>
      <c r="D108" s="61"/>
      <c r="E108" s="61"/>
      <c r="F108" s="61"/>
      <c r="G108" s="61"/>
    </row>
    <row r="109" spans="3:7" s="60" customFormat="1">
      <c r="C109" s="61"/>
      <c r="D109" s="61"/>
      <c r="E109" s="61"/>
      <c r="F109" s="61"/>
      <c r="G109" s="61"/>
    </row>
    <row r="110" spans="3:7" s="60" customFormat="1">
      <c r="C110" s="61"/>
      <c r="D110" s="61"/>
      <c r="E110" s="61"/>
      <c r="F110" s="61"/>
      <c r="G110" s="61"/>
    </row>
    <row r="111" spans="3:7" s="60" customFormat="1">
      <c r="C111" s="61"/>
      <c r="D111" s="61"/>
      <c r="E111" s="61"/>
      <c r="F111" s="61"/>
      <c r="G111" s="61"/>
    </row>
    <row r="112" spans="3:7" s="60" customFormat="1">
      <c r="C112" s="61"/>
      <c r="D112" s="61"/>
      <c r="E112" s="61"/>
      <c r="F112" s="61"/>
      <c r="G112" s="61"/>
    </row>
    <row r="113" spans="3:7" s="60" customFormat="1">
      <c r="C113" s="61"/>
      <c r="D113" s="61"/>
      <c r="E113" s="61"/>
      <c r="F113" s="61"/>
      <c r="G113" s="61"/>
    </row>
    <row r="114" spans="3:7" s="60" customFormat="1">
      <c r="C114" s="61"/>
      <c r="D114" s="61"/>
      <c r="E114" s="61"/>
      <c r="F114" s="61"/>
      <c r="G114" s="61"/>
    </row>
    <row r="115" spans="3:7" s="60" customFormat="1">
      <c r="C115" s="61"/>
      <c r="D115" s="61"/>
      <c r="E115" s="61"/>
      <c r="F115" s="61"/>
      <c r="G115" s="61"/>
    </row>
    <row r="116" spans="3:7" s="60" customFormat="1">
      <c r="C116" s="61"/>
      <c r="D116" s="61"/>
      <c r="E116" s="61"/>
      <c r="F116" s="61"/>
      <c r="G116" s="61"/>
    </row>
    <row r="117" spans="3:7" s="60" customFormat="1">
      <c r="C117" s="61"/>
      <c r="D117" s="61"/>
      <c r="E117" s="61"/>
      <c r="F117" s="61"/>
      <c r="G117" s="61"/>
    </row>
    <row r="118" spans="3:7" s="60" customFormat="1">
      <c r="C118" s="61"/>
      <c r="D118" s="61"/>
      <c r="E118" s="61"/>
      <c r="F118" s="61"/>
      <c r="G118" s="61"/>
    </row>
    <row r="119" spans="3:7" s="60" customFormat="1">
      <c r="C119" s="61"/>
      <c r="D119" s="61"/>
      <c r="E119" s="61"/>
      <c r="F119" s="61"/>
      <c r="G119" s="61"/>
    </row>
    <row r="120" spans="3:7" s="60" customFormat="1">
      <c r="C120" s="61"/>
      <c r="D120" s="61"/>
      <c r="E120" s="61"/>
      <c r="F120" s="61"/>
      <c r="G120" s="61"/>
    </row>
    <row r="121" spans="3:7" s="60" customFormat="1">
      <c r="C121" s="61"/>
      <c r="D121" s="61"/>
      <c r="E121" s="61"/>
      <c r="F121" s="61"/>
      <c r="G121" s="61"/>
    </row>
    <row r="122" spans="3:7" s="60" customFormat="1">
      <c r="C122" s="61"/>
      <c r="D122" s="61"/>
      <c r="E122" s="61"/>
      <c r="F122" s="61"/>
      <c r="G122" s="61"/>
    </row>
    <row r="123" spans="3:7" s="60" customFormat="1">
      <c r="C123" s="61"/>
      <c r="D123" s="61"/>
      <c r="E123" s="61"/>
      <c r="F123" s="61"/>
      <c r="G123" s="61"/>
    </row>
    <row r="124" spans="3:7" s="60" customFormat="1">
      <c r="C124" s="61"/>
      <c r="D124" s="61"/>
      <c r="E124" s="61"/>
      <c r="F124" s="61"/>
      <c r="G124" s="61"/>
    </row>
    <row r="125" spans="3:7" s="60" customFormat="1">
      <c r="C125" s="61"/>
      <c r="D125" s="61"/>
      <c r="E125" s="61"/>
      <c r="F125" s="61"/>
      <c r="G125" s="61"/>
    </row>
    <row r="126" spans="3:7" s="60" customFormat="1">
      <c r="C126" s="61"/>
      <c r="D126" s="61"/>
      <c r="E126" s="61"/>
      <c r="F126" s="61"/>
      <c r="G126" s="61"/>
    </row>
    <row r="127" spans="3:7" s="60" customFormat="1">
      <c r="C127" s="61"/>
      <c r="D127" s="61"/>
      <c r="E127" s="61"/>
      <c r="F127" s="61"/>
      <c r="G127" s="61"/>
    </row>
    <row r="128" spans="3:7" s="60" customFormat="1">
      <c r="C128" s="61"/>
      <c r="D128" s="61"/>
      <c r="E128" s="61"/>
      <c r="F128" s="61"/>
      <c r="G128" s="61"/>
    </row>
    <row r="129" spans="3:7" s="60" customFormat="1">
      <c r="C129" s="61"/>
      <c r="D129" s="61"/>
      <c r="E129" s="61"/>
      <c r="F129" s="61"/>
      <c r="G129" s="61"/>
    </row>
    <row r="130" spans="3:7" s="60" customFormat="1">
      <c r="C130" s="61"/>
      <c r="D130" s="61"/>
      <c r="E130" s="61"/>
      <c r="F130" s="61"/>
      <c r="G130" s="61"/>
    </row>
    <row r="131" spans="3:7" s="60" customFormat="1">
      <c r="C131" s="61"/>
      <c r="D131" s="61"/>
      <c r="E131" s="61"/>
      <c r="F131" s="61"/>
      <c r="G131" s="61"/>
    </row>
    <row r="132" spans="3:7" s="60" customFormat="1">
      <c r="C132" s="61"/>
      <c r="D132" s="61"/>
      <c r="E132" s="61"/>
      <c r="F132" s="61"/>
      <c r="G132" s="61"/>
    </row>
    <row r="133" spans="3:7" s="60" customFormat="1">
      <c r="C133" s="61"/>
      <c r="D133" s="61"/>
      <c r="E133" s="61"/>
      <c r="F133" s="61"/>
      <c r="G133" s="61"/>
    </row>
    <row r="134" spans="3:7" s="60" customFormat="1">
      <c r="C134" s="61"/>
      <c r="D134" s="61"/>
      <c r="E134" s="61"/>
      <c r="F134" s="61"/>
      <c r="G134" s="61"/>
    </row>
    <row r="135" spans="3:7" s="60" customFormat="1">
      <c r="C135" s="61"/>
      <c r="D135" s="61"/>
      <c r="E135" s="61"/>
      <c r="F135" s="61"/>
      <c r="G135" s="61"/>
    </row>
    <row r="136" spans="3:7" s="60" customFormat="1">
      <c r="C136" s="61"/>
      <c r="D136" s="61"/>
      <c r="E136" s="61"/>
      <c r="F136" s="61"/>
      <c r="G136" s="61"/>
    </row>
    <row r="137" spans="3:7" s="60" customFormat="1">
      <c r="C137" s="61"/>
      <c r="D137" s="61"/>
      <c r="E137" s="61"/>
      <c r="F137" s="61"/>
      <c r="G137" s="61"/>
    </row>
    <row r="138" spans="3:7" s="60" customFormat="1">
      <c r="C138" s="61"/>
      <c r="D138" s="61"/>
      <c r="E138" s="61"/>
      <c r="F138" s="61"/>
      <c r="G138" s="61"/>
    </row>
    <row r="139" spans="3:7" s="60" customFormat="1">
      <c r="C139" s="61"/>
      <c r="D139" s="61"/>
      <c r="E139" s="61"/>
      <c r="F139" s="61"/>
      <c r="G139" s="61"/>
    </row>
    <row r="140" spans="3:7" s="60" customFormat="1">
      <c r="C140" s="61"/>
      <c r="D140" s="61"/>
      <c r="E140" s="61"/>
      <c r="F140" s="61"/>
      <c r="G140" s="61"/>
    </row>
    <row r="141" spans="3:7" s="60" customFormat="1">
      <c r="C141" s="61"/>
      <c r="D141" s="61"/>
      <c r="E141" s="61"/>
      <c r="F141" s="61"/>
      <c r="G141" s="61"/>
    </row>
    <row r="142" spans="3:7" s="60" customFormat="1">
      <c r="C142" s="61"/>
      <c r="D142" s="61"/>
      <c r="E142" s="61"/>
      <c r="F142" s="61"/>
      <c r="G142" s="61"/>
    </row>
    <row r="143" spans="3:7" s="60" customFormat="1">
      <c r="C143" s="61"/>
      <c r="D143" s="61"/>
      <c r="E143" s="61"/>
      <c r="F143" s="61"/>
      <c r="G143" s="61"/>
    </row>
    <row r="144" spans="3:7" s="60" customFormat="1">
      <c r="C144" s="61"/>
      <c r="D144" s="61"/>
      <c r="E144" s="61"/>
      <c r="F144" s="61"/>
      <c r="G144" s="61"/>
    </row>
    <row r="145" spans="3:7" s="60" customFormat="1">
      <c r="C145" s="61"/>
      <c r="D145" s="61"/>
      <c r="E145" s="61"/>
      <c r="F145" s="61"/>
      <c r="G145" s="61"/>
    </row>
    <row r="146" spans="3:7" s="60" customFormat="1">
      <c r="C146" s="61"/>
      <c r="D146" s="61"/>
      <c r="E146" s="61"/>
      <c r="F146" s="61"/>
      <c r="G146" s="61"/>
    </row>
    <row r="147" spans="3:7" s="60" customFormat="1">
      <c r="C147" s="61"/>
      <c r="D147" s="61"/>
      <c r="E147" s="61"/>
      <c r="F147" s="61"/>
      <c r="G147" s="61"/>
    </row>
    <row r="148" spans="3:7" s="60" customFormat="1">
      <c r="C148" s="61"/>
      <c r="D148" s="61"/>
      <c r="E148" s="61"/>
      <c r="F148" s="61"/>
      <c r="G148" s="61"/>
    </row>
    <row r="149" spans="3:7" s="60" customFormat="1">
      <c r="C149" s="61"/>
      <c r="D149" s="61"/>
      <c r="E149" s="61"/>
      <c r="F149" s="61"/>
      <c r="G149" s="61"/>
    </row>
    <row r="150" spans="3:7" s="60" customFormat="1">
      <c r="C150" s="61"/>
      <c r="D150" s="61"/>
      <c r="E150" s="61"/>
      <c r="F150" s="61"/>
      <c r="G150" s="61"/>
    </row>
    <row r="151" spans="3:7" s="60" customFormat="1">
      <c r="C151" s="61"/>
      <c r="D151" s="61"/>
      <c r="E151" s="61"/>
      <c r="F151" s="61"/>
      <c r="G151" s="61"/>
    </row>
    <row r="152" spans="3:7" s="60" customFormat="1">
      <c r="C152" s="61"/>
      <c r="D152" s="61"/>
      <c r="E152" s="61"/>
      <c r="F152" s="61"/>
      <c r="G152" s="61"/>
    </row>
    <row r="153" spans="3:7" s="60" customFormat="1">
      <c r="C153" s="61"/>
      <c r="D153" s="61"/>
      <c r="E153" s="61"/>
      <c r="F153" s="61"/>
      <c r="G153" s="61"/>
    </row>
    <row r="154" spans="3:7" s="60" customFormat="1">
      <c r="C154" s="61"/>
      <c r="D154" s="61"/>
      <c r="E154" s="61"/>
      <c r="F154" s="61"/>
      <c r="G154" s="61"/>
    </row>
    <row r="155" spans="3:7" s="60" customFormat="1">
      <c r="C155" s="61"/>
      <c r="D155" s="61"/>
      <c r="E155" s="61"/>
      <c r="F155" s="61"/>
      <c r="G155" s="61"/>
    </row>
    <row r="156" spans="3:7" s="60" customFormat="1">
      <c r="C156" s="61"/>
      <c r="D156" s="61"/>
      <c r="E156" s="61"/>
      <c r="F156" s="61"/>
      <c r="G156" s="61"/>
    </row>
    <row r="157" spans="3:7" s="60" customFormat="1">
      <c r="C157" s="61"/>
      <c r="D157" s="61"/>
      <c r="E157" s="61"/>
      <c r="F157" s="61"/>
      <c r="G157" s="61"/>
    </row>
    <row r="158" spans="3:7" s="60" customFormat="1">
      <c r="C158" s="61"/>
      <c r="D158" s="61"/>
      <c r="E158" s="61"/>
      <c r="F158" s="61"/>
      <c r="G158" s="61"/>
    </row>
    <row r="159" spans="3:7" s="60" customFormat="1">
      <c r="C159" s="61"/>
      <c r="D159" s="61"/>
      <c r="E159" s="61"/>
      <c r="F159" s="61"/>
      <c r="G159" s="61"/>
    </row>
    <row r="160" spans="3:7" s="60" customFormat="1">
      <c r="C160" s="61"/>
      <c r="D160" s="61"/>
      <c r="E160" s="61"/>
      <c r="F160" s="61"/>
      <c r="G160" s="61"/>
    </row>
    <row r="161" spans="3:7" s="60" customFormat="1">
      <c r="C161" s="61"/>
      <c r="D161" s="61"/>
      <c r="E161" s="61"/>
      <c r="F161" s="61"/>
      <c r="G161" s="61"/>
    </row>
    <row r="162" spans="3:7" s="60" customFormat="1">
      <c r="C162" s="61"/>
      <c r="D162" s="61"/>
      <c r="E162" s="61"/>
      <c r="F162" s="61"/>
      <c r="G162" s="61"/>
    </row>
    <row r="163" spans="3:7" s="60" customFormat="1">
      <c r="C163" s="61"/>
      <c r="D163" s="61"/>
      <c r="E163" s="61"/>
      <c r="F163" s="61"/>
      <c r="G163" s="61"/>
    </row>
    <row r="164" spans="3:7" s="60" customFormat="1">
      <c r="C164" s="61"/>
      <c r="D164" s="61"/>
      <c r="E164" s="61"/>
      <c r="F164" s="61"/>
      <c r="G164" s="61"/>
    </row>
    <row r="165" spans="3:7" s="60" customFormat="1">
      <c r="C165" s="61"/>
      <c r="D165" s="61"/>
      <c r="E165" s="61"/>
      <c r="F165" s="61"/>
      <c r="G165" s="61"/>
    </row>
    <row r="166" spans="3:7" s="60" customFormat="1">
      <c r="C166" s="61"/>
      <c r="D166" s="61"/>
      <c r="E166" s="61"/>
      <c r="F166" s="61"/>
      <c r="G166" s="61"/>
    </row>
    <row r="167" spans="3:7" s="60" customFormat="1">
      <c r="C167" s="61"/>
      <c r="D167" s="61"/>
      <c r="E167" s="61"/>
      <c r="F167" s="61"/>
      <c r="G167" s="61"/>
    </row>
    <row r="168" spans="3:7" s="60" customFormat="1">
      <c r="C168" s="61"/>
      <c r="D168" s="61"/>
      <c r="E168" s="61"/>
      <c r="F168" s="61"/>
      <c r="G168" s="61"/>
    </row>
    <row r="169" spans="3:7" s="60" customFormat="1">
      <c r="C169" s="61"/>
      <c r="D169" s="61"/>
      <c r="E169" s="61"/>
      <c r="F169" s="61"/>
      <c r="G169" s="61"/>
    </row>
    <row r="170" spans="3:7" s="60" customFormat="1">
      <c r="C170" s="61"/>
      <c r="D170" s="61"/>
      <c r="E170" s="61"/>
      <c r="F170" s="61"/>
      <c r="G170" s="61"/>
    </row>
    <row r="171" spans="3:7" s="60" customFormat="1">
      <c r="C171" s="61"/>
      <c r="D171" s="61"/>
      <c r="E171" s="61"/>
      <c r="F171" s="61"/>
      <c r="G171" s="61"/>
    </row>
    <row r="172" spans="3:7" s="60" customFormat="1">
      <c r="C172" s="61"/>
      <c r="D172" s="61"/>
      <c r="E172" s="61"/>
      <c r="F172" s="61"/>
      <c r="G172" s="61"/>
    </row>
    <row r="173" spans="3:7" s="60" customFormat="1">
      <c r="C173" s="61"/>
      <c r="D173" s="61"/>
      <c r="E173" s="61"/>
      <c r="F173" s="61"/>
      <c r="G173" s="61"/>
    </row>
    <row r="174" spans="3:7" s="60" customFormat="1">
      <c r="C174" s="61"/>
      <c r="D174" s="61"/>
      <c r="E174" s="61"/>
      <c r="F174" s="61"/>
      <c r="G174" s="61"/>
    </row>
    <row r="175" spans="3:7" s="60" customFormat="1">
      <c r="C175" s="61"/>
      <c r="D175" s="61"/>
      <c r="E175" s="61"/>
      <c r="F175" s="61"/>
      <c r="G175" s="61"/>
    </row>
    <row r="176" spans="3:7" s="60" customFormat="1">
      <c r="C176" s="61"/>
      <c r="D176" s="61"/>
      <c r="E176" s="61"/>
      <c r="F176" s="61"/>
      <c r="G176" s="61"/>
    </row>
    <row r="177" spans="3:7" s="60" customFormat="1">
      <c r="C177" s="61"/>
      <c r="D177" s="61"/>
      <c r="E177" s="61"/>
      <c r="F177" s="61"/>
      <c r="G177" s="61"/>
    </row>
    <row r="178" spans="3:7" s="60" customFormat="1">
      <c r="C178" s="61"/>
      <c r="D178" s="61"/>
      <c r="E178" s="61"/>
      <c r="F178" s="61"/>
      <c r="G178" s="61"/>
    </row>
    <row r="179" spans="3:7" s="60" customFormat="1">
      <c r="C179" s="61"/>
      <c r="D179" s="61"/>
      <c r="E179" s="61"/>
      <c r="F179" s="61"/>
      <c r="G179" s="61"/>
    </row>
    <row r="180" spans="3:7" s="60" customFormat="1">
      <c r="C180" s="61"/>
      <c r="D180" s="61"/>
      <c r="E180" s="61"/>
      <c r="F180" s="61"/>
      <c r="G180" s="61"/>
    </row>
    <row r="181" spans="3:7" s="60" customFormat="1">
      <c r="C181" s="61"/>
      <c r="D181" s="61"/>
      <c r="E181" s="61"/>
      <c r="F181" s="61"/>
      <c r="G181" s="61"/>
    </row>
    <row r="182" spans="3:7" s="60" customFormat="1">
      <c r="C182" s="61"/>
      <c r="D182" s="61"/>
      <c r="E182" s="61"/>
      <c r="F182" s="61"/>
      <c r="G182" s="61"/>
    </row>
    <row r="183" spans="3:7" s="60" customFormat="1">
      <c r="C183" s="61"/>
      <c r="D183" s="61"/>
      <c r="E183" s="61"/>
      <c r="F183" s="61"/>
      <c r="G183" s="61"/>
    </row>
    <row r="184" spans="3:7" s="60" customFormat="1">
      <c r="C184" s="61"/>
      <c r="D184" s="61"/>
      <c r="E184" s="61"/>
      <c r="F184" s="61"/>
      <c r="G184" s="61"/>
    </row>
    <row r="185" spans="3:7" s="60" customFormat="1">
      <c r="C185" s="61"/>
      <c r="D185" s="61"/>
      <c r="E185" s="61"/>
      <c r="F185" s="61"/>
      <c r="G185" s="61"/>
    </row>
    <row r="186" spans="3:7" s="60" customFormat="1">
      <c r="C186" s="61"/>
      <c r="D186" s="61"/>
      <c r="E186" s="61"/>
      <c r="F186" s="61"/>
      <c r="G186" s="61"/>
    </row>
    <row r="187" spans="3:7" s="60" customFormat="1">
      <c r="C187" s="61"/>
      <c r="D187" s="61"/>
      <c r="E187" s="61"/>
      <c r="F187" s="61"/>
      <c r="G187" s="61"/>
    </row>
    <row r="188" spans="3:7" s="60" customFormat="1">
      <c r="C188" s="61"/>
      <c r="D188" s="61"/>
      <c r="E188" s="61"/>
      <c r="F188" s="61"/>
      <c r="G188" s="61"/>
    </row>
    <row r="189" spans="3:7" s="60" customFormat="1">
      <c r="C189" s="61"/>
      <c r="D189" s="61"/>
      <c r="E189" s="61"/>
      <c r="F189" s="61"/>
      <c r="G189" s="61"/>
    </row>
    <row r="190" spans="3:7" s="60" customFormat="1">
      <c r="C190" s="61"/>
      <c r="D190" s="61"/>
      <c r="E190" s="61"/>
      <c r="F190" s="61"/>
      <c r="G190" s="61"/>
    </row>
    <row r="191" spans="3:7" s="60" customFormat="1">
      <c r="C191" s="61"/>
      <c r="D191" s="61"/>
      <c r="E191" s="61"/>
      <c r="F191" s="61"/>
      <c r="G191" s="61"/>
    </row>
    <row r="192" spans="3:7" s="60" customFormat="1">
      <c r="C192" s="61"/>
      <c r="D192" s="61"/>
      <c r="E192" s="61"/>
      <c r="F192" s="61"/>
      <c r="G192" s="61"/>
    </row>
    <row r="193" spans="3:7" s="60" customFormat="1">
      <c r="C193" s="61"/>
      <c r="D193" s="61"/>
      <c r="E193" s="61"/>
      <c r="F193" s="61"/>
      <c r="G193" s="61"/>
    </row>
    <row r="194" spans="3:7" s="60" customFormat="1">
      <c r="C194" s="61"/>
      <c r="D194" s="61"/>
      <c r="E194" s="61"/>
      <c r="F194" s="61"/>
      <c r="G194" s="61"/>
    </row>
    <row r="195" spans="3:7" s="60" customFormat="1">
      <c r="C195" s="61"/>
      <c r="D195" s="61"/>
      <c r="E195" s="61"/>
      <c r="F195" s="61"/>
      <c r="G195" s="61"/>
    </row>
    <row r="196" spans="3:7" s="60" customFormat="1">
      <c r="C196" s="61"/>
      <c r="D196" s="61"/>
      <c r="E196" s="61"/>
      <c r="F196" s="61"/>
      <c r="G196" s="61"/>
    </row>
    <row r="197" spans="3:7" s="60" customFormat="1">
      <c r="C197" s="61"/>
      <c r="D197" s="61"/>
      <c r="E197" s="61"/>
      <c r="F197" s="61"/>
      <c r="G197" s="61"/>
    </row>
    <row r="198" spans="3:7" s="60" customFormat="1">
      <c r="C198" s="61"/>
      <c r="D198" s="61"/>
      <c r="E198" s="61"/>
      <c r="F198" s="61"/>
      <c r="G198" s="61"/>
    </row>
    <row r="199" spans="3:7" s="60" customFormat="1">
      <c r="C199" s="61"/>
      <c r="D199" s="61"/>
      <c r="E199" s="61"/>
      <c r="F199" s="61"/>
      <c r="G199" s="61"/>
    </row>
    <row r="200" spans="3:7" s="60" customFormat="1">
      <c r="C200" s="61"/>
      <c r="D200" s="61"/>
      <c r="E200" s="61"/>
      <c r="F200" s="61"/>
      <c r="G200" s="61"/>
    </row>
    <row r="201" spans="3:7" s="60" customFormat="1">
      <c r="C201" s="61"/>
      <c r="D201" s="61"/>
      <c r="E201" s="61"/>
      <c r="F201" s="61"/>
      <c r="G201" s="61"/>
    </row>
    <row r="202" spans="3:7" s="60" customFormat="1">
      <c r="C202" s="61"/>
      <c r="D202" s="61"/>
      <c r="E202" s="61"/>
      <c r="F202" s="61"/>
      <c r="G202" s="61"/>
    </row>
    <row r="203" spans="3:7" s="60" customFormat="1">
      <c r="C203" s="61"/>
      <c r="D203" s="61"/>
      <c r="E203" s="61"/>
      <c r="F203" s="61"/>
      <c r="G203" s="61"/>
    </row>
    <row r="204" spans="3:7" s="60" customFormat="1">
      <c r="C204" s="61"/>
      <c r="D204" s="61"/>
      <c r="E204" s="61"/>
      <c r="F204" s="61"/>
      <c r="G204" s="61"/>
    </row>
    <row r="205" spans="3:7" s="60" customFormat="1">
      <c r="C205" s="61"/>
      <c r="D205" s="61"/>
      <c r="E205" s="61"/>
      <c r="F205" s="61"/>
      <c r="G205" s="61"/>
    </row>
    <row r="206" spans="3:7" s="60" customFormat="1">
      <c r="C206" s="61"/>
      <c r="D206" s="61"/>
      <c r="E206" s="61"/>
      <c r="F206" s="61"/>
      <c r="G206" s="61"/>
    </row>
    <row r="207" spans="3:7" s="60" customFormat="1">
      <c r="C207" s="61"/>
      <c r="D207" s="61"/>
      <c r="E207" s="61"/>
      <c r="F207" s="61"/>
      <c r="G207" s="61"/>
    </row>
    <row r="208" spans="3:7" s="60" customFormat="1">
      <c r="C208" s="61"/>
      <c r="D208" s="61"/>
      <c r="E208" s="61"/>
      <c r="F208" s="61"/>
      <c r="G208" s="61"/>
    </row>
    <row r="209" spans="3:7" s="60" customFormat="1">
      <c r="C209" s="61"/>
      <c r="D209" s="61"/>
      <c r="E209" s="61"/>
      <c r="F209" s="61"/>
      <c r="G209" s="61"/>
    </row>
    <row r="210" spans="3:7" s="60" customFormat="1">
      <c r="C210" s="61"/>
      <c r="D210" s="61"/>
      <c r="E210" s="61"/>
      <c r="F210" s="61"/>
      <c r="G210" s="61"/>
    </row>
    <row r="211" spans="3:7" s="60" customFormat="1">
      <c r="C211" s="61"/>
      <c r="D211" s="61"/>
      <c r="E211" s="61"/>
      <c r="F211" s="61"/>
      <c r="G211" s="61"/>
    </row>
    <row r="212" spans="3:7" s="60" customFormat="1">
      <c r="C212" s="61"/>
      <c r="D212" s="61"/>
      <c r="E212" s="61"/>
      <c r="F212" s="61"/>
      <c r="G212" s="61"/>
    </row>
    <row r="213" spans="3:7" s="60" customFormat="1">
      <c r="C213" s="61"/>
      <c r="D213" s="61"/>
      <c r="E213" s="61"/>
      <c r="F213" s="61"/>
      <c r="G213" s="61"/>
    </row>
    <row r="214" spans="3:7" s="60" customFormat="1">
      <c r="C214" s="61"/>
      <c r="D214" s="61"/>
      <c r="E214" s="61"/>
      <c r="F214" s="61"/>
      <c r="G214" s="61"/>
    </row>
    <row r="215" spans="3:7" s="60" customFormat="1">
      <c r="C215" s="61"/>
      <c r="D215" s="61"/>
      <c r="E215" s="61"/>
      <c r="F215" s="61"/>
      <c r="G215" s="61"/>
    </row>
    <row r="216" spans="3:7" s="60" customFormat="1">
      <c r="C216" s="61"/>
      <c r="D216" s="61"/>
      <c r="E216" s="61"/>
      <c r="F216" s="61"/>
      <c r="G216" s="61"/>
    </row>
    <row r="217" spans="3:7" s="60" customFormat="1">
      <c r="C217" s="61"/>
      <c r="D217" s="61"/>
      <c r="E217" s="61"/>
      <c r="F217" s="61"/>
      <c r="G217" s="61"/>
    </row>
    <row r="218" spans="3:7" s="60" customFormat="1">
      <c r="C218" s="61"/>
      <c r="D218" s="61"/>
      <c r="E218" s="61"/>
      <c r="F218" s="61"/>
      <c r="G218" s="61"/>
    </row>
    <row r="219" spans="3:7" s="60" customFormat="1">
      <c r="C219" s="61"/>
      <c r="D219" s="61"/>
      <c r="E219" s="61"/>
      <c r="F219" s="61"/>
      <c r="G219" s="61"/>
    </row>
    <row r="220" spans="3:7" s="60" customFormat="1">
      <c r="C220" s="61"/>
      <c r="D220" s="61"/>
      <c r="E220" s="61"/>
      <c r="F220" s="61"/>
      <c r="G220" s="61"/>
    </row>
    <row r="221" spans="3:7" s="60" customFormat="1">
      <c r="C221" s="61"/>
      <c r="D221" s="61"/>
      <c r="E221" s="61"/>
      <c r="F221" s="61"/>
      <c r="G221" s="61"/>
    </row>
    <row r="222" spans="3:7" s="60" customFormat="1">
      <c r="C222" s="61"/>
      <c r="D222" s="61"/>
      <c r="E222" s="61"/>
      <c r="F222" s="61"/>
      <c r="G222" s="61"/>
    </row>
    <row r="223" spans="3:7" s="60" customFormat="1">
      <c r="C223" s="61"/>
      <c r="D223" s="61"/>
      <c r="E223" s="61"/>
      <c r="F223" s="61"/>
      <c r="G223" s="61"/>
    </row>
    <row r="224" spans="3:7" s="60" customFormat="1">
      <c r="C224" s="61"/>
      <c r="D224" s="61"/>
      <c r="E224" s="61"/>
      <c r="F224" s="61"/>
      <c r="G224" s="61"/>
    </row>
    <row r="225" spans="3:7" s="60" customFormat="1">
      <c r="C225" s="61"/>
      <c r="D225" s="61"/>
      <c r="E225" s="61"/>
      <c r="F225" s="61"/>
      <c r="G225" s="61"/>
    </row>
    <row r="226" spans="3:7" s="60" customFormat="1">
      <c r="C226" s="61"/>
      <c r="D226" s="61"/>
      <c r="E226" s="61"/>
      <c r="F226" s="61"/>
      <c r="G226" s="61"/>
    </row>
    <row r="227" spans="3:7" s="60" customFormat="1">
      <c r="C227" s="61"/>
      <c r="D227" s="61"/>
      <c r="E227" s="61"/>
      <c r="F227" s="61"/>
      <c r="G227" s="61"/>
    </row>
    <row r="228" spans="3:7" s="60" customFormat="1">
      <c r="C228" s="61"/>
      <c r="D228" s="61"/>
      <c r="E228" s="61"/>
      <c r="F228" s="61"/>
      <c r="G228" s="61"/>
    </row>
    <row r="229" spans="3:7" s="60" customFormat="1">
      <c r="C229" s="61"/>
      <c r="D229" s="61"/>
      <c r="E229" s="61"/>
      <c r="F229" s="61"/>
      <c r="G229" s="61"/>
    </row>
    <row r="230" spans="3:7" s="60" customFormat="1">
      <c r="C230" s="61"/>
      <c r="D230" s="61"/>
      <c r="E230" s="61"/>
      <c r="F230" s="61"/>
      <c r="G230" s="61"/>
    </row>
    <row r="231" spans="3:7" s="60" customFormat="1">
      <c r="C231" s="61"/>
      <c r="D231" s="61"/>
      <c r="E231" s="61"/>
      <c r="F231" s="61"/>
      <c r="G231" s="61"/>
    </row>
    <row r="232" spans="3:7" s="60" customFormat="1">
      <c r="C232" s="61"/>
      <c r="D232" s="61"/>
      <c r="E232" s="61"/>
      <c r="F232" s="61"/>
      <c r="G232" s="61"/>
    </row>
    <row r="233" spans="3:7" s="60" customFormat="1">
      <c r="C233" s="61"/>
      <c r="D233" s="61"/>
      <c r="E233" s="61"/>
      <c r="F233" s="61"/>
      <c r="G233" s="61"/>
    </row>
    <row r="234" spans="3:7" s="60" customFormat="1">
      <c r="C234" s="61"/>
      <c r="D234" s="61"/>
      <c r="E234" s="61"/>
      <c r="F234" s="61"/>
      <c r="G234" s="61"/>
    </row>
    <row r="235" spans="3:7" s="60" customFormat="1">
      <c r="C235" s="61"/>
      <c r="D235" s="61"/>
      <c r="E235" s="61"/>
      <c r="F235" s="61"/>
      <c r="G235" s="61"/>
    </row>
    <row r="236" spans="3:7" s="60" customFormat="1">
      <c r="C236" s="61"/>
      <c r="D236" s="61"/>
      <c r="E236" s="61"/>
      <c r="F236" s="61"/>
      <c r="G236" s="61"/>
    </row>
    <row r="237" spans="3:7" s="60" customFormat="1">
      <c r="C237" s="61"/>
      <c r="D237" s="61"/>
      <c r="E237" s="61"/>
      <c r="F237" s="61"/>
      <c r="G237" s="61"/>
    </row>
    <row r="238" spans="3:7" s="60" customFormat="1">
      <c r="C238" s="61"/>
      <c r="D238" s="61"/>
      <c r="E238" s="61"/>
      <c r="F238" s="61"/>
      <c r="G238" s="61"/>
    </row>
    <row r="239" spans="3:7" s="60" customFormat="1">
      <c r="C239" s="61"/>
      <c r="D239" s="61"/>
      <c r="E239" s="61"/>
      <c r="F239" s="61"/>
      <c r="G239" s="61"/>
    </row>
    <row r="240" spans="3:7" s="60" customFormat="1">
      <c r="C240" s="61"/>
      <c r="D240" s="61"/>
      <c r="E240" s="61"/>
      <c r="F240" s="61"/>
      <c r="G240" s="61"/>
    </row>
    <row r="241" spans="3:7" s="60" customFormat="1">
      <c r="C241" s="61"/>
      <c r="D241" s="61"/>
      <c r="E241" s="61"/>
      <c r="F241" s="61"/>
      <c r="G241" s="61"/>
    </row>
    <row r="242" spans="3:7" s="60" customFormat="1">
      <c r="C242" s="61"/>
      <c r="D242" s="61"/>
      <c r="E242" s="61"/>
      <c r="F242" s="61"/>
      <c r="G242" s="61"/>
    </row>
    <row r="243" spans="3:7" s="60" customFormat="1">
      <c r="C243" s="61"/>
      <c r="D243" s="61"/>
      <c r="E243" s="61"/>
      <c r="F243" s="61"/>
      <c r="G243" s="61"/>
    </row>
    <row r="244" spans="3:7" s="60" customFormat="1">
      <c r="C244" s="61"/>
      <c r="D244" s="61"/>
      <c r="E244" s="61"/>
      <c r="F244" s="61"/>
      <c r="G244" s="61"/>
    </row>
    <row r="245" spans="3:7" s="60" customFormat="1">
      <c r="C245" s="61"/>
      <c r="D245" s="61"/>
      <c r="E245" s="61"/>
      <c r="F245" s="61"/>
      <c r="G245" s="61"/>
    </row>
    <row r="246" spans="3:7" s="60" customFormat="1">
      <c r="C246" s="61"/>
      <c r="D246" s="61"/>
      <c r="E246" s="61"/>
      <c r="F246" s="61"/>
      <c r="G246" s="61"/>
    </row>
    <row r="247" spans="3:7" s="60" customFormat="1">
      <c r="C247" s="61"/>
      <c r="D247" s="61"/>
      <c r="E247" s="61"/>
      <c r="F247" s="61"/>
      <c r="G247" s="61"/>
    </row>
    <row r="248" spans="3:7" s="60" customFormat="1">
      <c r="C248" s="61"/>
      <c r="D248" s="61"/>
      <c r="E248" s="61"/>
      <c r="F248" s="61"/>
      <c r="G248" s="61"/>
    </row>
    <row r="249" spans="3:7" s="60" customFormat="1">
      <c r="C249" s="61"/>
      <c r="D249" s="61"/>
      <c r="E249" s="61"/>
      <c r="F249" s="61"/>
      <c r="G249" s="61"/>
    </row>
    <row r="250" spans="3:7" s="60" customFormat="1">
      <c r="C250" s="61"/>
      <c r="D250" s="61"/>
      <c r="E250" s="61"/>
      <c r="F250" s="61"/>
      <c r="G250" s="61"/>
    </row>
    <row r="251" spans="3:7" s="60" customFormat="1">
      <c r="C251" s="61"/>
      <c r="D251" s="61"/>
      <c r="E251" s="61"/>
      <c r="F251" s="61"/>
      <c r="G251" s="61"/>
    </row>
    <row r="252" spans="3:7" s="60" customFormat="1">
      <c r="C252" s="61"/>
      <c r="D252" s="61"/>
      <c r="E252" s="61"/>
      <c r="F252" s="61"/>
      <c r="G252" s="61"/>
    </row>
    <row r="253" spans="3:7" s="60" customFormat="1">
      <c r="C253" s="61"/>
      <c r="D253" s="61"/>
      <c r="E253" s="61"/>
      <c r="F253" s="61"/>
      <c r="G253" s="61"/>
    </row>
    <row r="254" spans="3:7" s="60" customFormat="1">
      <c r="C254" s="61"/>
      <c r="D254" s="61"/>
      <c r="E254" s="61"/>
      <c r="F254" s="61"/>
      <c r="G254" s="61"/>
    </row>
    <row r="255" spans="3:7" s="60" customFormat="1">
      <c r="C255" s="61"/>
      <c r="D255" s="61"/>
      <c r="E255" s="61"/>
      <c r="F255" s="61"/>
      <c r="G255" s="61"/>
    </row>
    <row r="256" spans="3:7" s="60" customFormat="1">
      <c r="C256" s="61"/>
      <c r="D256" s="61"/>
      <c r="E256" s="61"/>
      <c r="F256" s="61"/>
      <c r="G256" s="61"/>
    </row>
    <row r="257" spans="3:7" s="60" customFormat="1">
      <c r="C257" s="61"/>
      <c r="D257" s="61"/>
      <c r="E257" s="61"/>
      <c r="F257" s="61"/>
      <c r="G257" s="61"/>
    </row>
    <row r="258" spans="3:7" s="60" customFormat="1">
      <c r="C258" s="61"/>
      <c r="D258" s="61"/>
      <c r="E258" s="61"/>
      <c r="F258" s="61"/>
      <c r="G258" s="61"/>
    </row>
    <row r="259" spans="3:7" s="60" customFormat="1">
      <c r="C259" s="61"/>
      <c r="D259" s="61"/>
      <c r="E259" s="61"/>
      <c r="F259" s="61"/>
      <c r="G259" s="61"/>
    </row>
    <row r="260" spans="3:7" s="60" customFormat="1">
      <c r="C260" s="61"/>
      <c r="D260" s="61"/>
      <c r="E260" s="61"/>
      <c r="F260" s="61"/>
      <c r="G260" s="61"/>
    </row>
    <row r="261" spans="3:7" s="60" customFormat="1">
      <c r="C261" s="61"/>
      <c r="D261" s="61"/>
      <c r="E261" s="61"/>
      <c r="F261" s="61"/>
      <c r="G261" s="61"/>
    </row>
    <row r="262" spans="3:7" s="60" customFormat="1">
      <c r="C262" s="61"/>
      <c r="D262" s="61"/>
      <c r="E262" s="61"/>
      <c r="F262" s="61"/>
      <c r="G262" s="61"/>
    </row>
    <row r="263" spans="3:7" s="60" customFormat="1">
      <c r="C263" s="61"/>
      <c r="D263" s="61"/>
      <c r="E263" s="61"/>
      <c r="F263" s="61"/>
      <c r="G263" s="61"/>
    </row>
    <row r="264" spans="3:7" s="60" customFormat="1">
      <c r="C264" s="61"/>
      <c r="D264" s="61"/>
      <c r="E264" s="61"/>
      <c r="F264" s="61"/>
      <c r="G264" s="61"/>
    </row>
    <row r="265" spans="3:7" s="60" customFormat="1">
      <c r="C265" s="61"/>
      <c r="D265" s="61"/>
      <c r="E265" s="61"/>
      <c r="F265" s="61"/>
      <c r="G265" s="61"/>
    </row>
    <row r="266" spans="3:7" s="60" customFormat="1">
      <c r="C266" s="61"/>
      <c r="D266" s="61"/>
      <c r="E266" s="61"/>
      <c r="F266" s="61"/>
      <c r="G266" s="61"/>
    </row>
    <row r="267" spans="3:7" s="60" customFormat="1">
      <c r="C267" s="61"/>
      <c r="D267" s="61"/>
      <c r="E267" s="61"/>
      <c r="F267" s="61"/>
      <c r="G267" s="61"/>
    </row>
    <row r="268" spans="3:7" s="60" customFormat="1">
      <c r="C268" s="61"/>
      <c r="D268" s="61"/>
      <c r="E268" s="61"/>
      <c r="F268" s="61"/>
      <c r="G268" s="61"/>
    </row>
    <row r="269" spans="3:7" s="60" customFormat="1">
      <c r="C269" s="61"/>
      <c r="D269" s="61"/>
      <c r="E269" s="61"/>
      <c r="F269" s="61"/>
      <c r="G269" s="61"/>
    </row>
    <row r="270" spans="3:7" s="60" customFormat="1">
      <c r="C270" s="61"/>
      <c r="D270" s="61"/>
      <c r="E270" s="61"/>
      <c r="F270" s="61"/>
      <c r="G270" s="61"/>
    </row>
    <row r="271" spans="3:7" s="60" customFormat="1">
      <c r="C271" s="61"/>
      <c r="D271" s="61"/>
      <c r="E271" s="61"/>
      <c r="F271" s="61"/>
      <c r="G271" s="61"/>
    </row>
    <row r="272" spans="3:7" s="60" customFormat="1">
      <c r="C272" s="61"/>
      <c r="D272" s="61"/>
      <c r="E272" s="61"/>
      <c r="F272" s="61"/>
      <c r="G272" s="61"/>
    </row>
    <row r="273" spans="3:7" s="60" customFormat="1">
      <c r="C273" s="61"/>
      <c r="D273" s="61"/>
      <c r="E273" s="61"/>
      <c r="F273" s="61"/>
      <c r="G273" s="61"/>
    </row>
    <row r="274" spans="3:7" s="60" customFormat="1">
      <c r="C274" s="61"/>
      <c r="D274" s="61"/>
      <c r="E274" s="61"/>
      <c r="F274" s="61"/>
      <c r="G274" s="61"/>
    </row>
    <row r="275" spans="3:7" s="60" customFormat="1">
      <c r="C275" s="61"/>
      <c r="D275" s="61"/>
      <c r="E275" s="61"/>
      <c r="F275" s="61"/>
      <c r="G275" s="61"/>
    </row>
    <row r="276" spans="3:7" s="60" customFormat="1">
      <c r="C276" s="61"/>
      <c r="D276" s="61"/>
      <c r="E276" s="61"/>
      <c r="F276" s="61"/>
      <c r="G276" s="61"/>
    </row>
    <row r="277" spans="3:7" s="60" customFormat="1">
      <c r="C277" s="61"/>
      <c r="D277" s="61"/>
      <c r="E277" s="61"/>
      <c r="F277" s="61"/>
      <c r="G277" s="61"/>
    </row>
    <row r="278" spans="3:7" s="60" customFormat="1">
      <c r="C278" s="61"/>
      <c r="D278" s="61"/>
      <c r="E278" s="61"/>
      <c r="F278" s="61"/>
      <c r="G278" s="61"/>
    </row>
    <row r="279" spans="3:7" s="60" customFormat="1">
      <c r="C279" s="61"/>
      <c r="D279" s="61"/>
      <c r="E279" s="61"/>
      <c r="F279" s="61"/>
      <c r="G279" s="61"/>
    </row>
    <row r="280" spans="3:7" s="60" customFormat="1">
      <c r="C280" s="61"/>
      <c r="D280" s="61"/>
      <c r="E280" s="61"/>
      <c r="F280" s="61"/>
      <c r="G280" s="61"/>
    </row>
    <row r="281" spans="3:7" s="60" customFormat="1">
      <c r="C281" s="61"/>
      <c r="D281" s="61"/>
      <c r="E281" s="61"/>
      <c r="F281" s="61"/>
      <c r="G281" s="61"/>
    </row>
    <row r="282" spans="3:7" s="60" customFormat="1">
      <c r="C282" s="61"/>
      <c r="D282" s="61"/>
      <c r="E282" s="61"/>
      <c r="F282" s="61"/>
      <c r="G282" s="61"/>
    </row>
    <row r="283" spans="3:7" s="60" customFormat="1">
      <c r="C283" s="61"/>
      <c r="D283" s="61"/>
      <c r="E283" s="61"/>
      <c r="F283" s="61"/>
      <c r="G283" s="61"/>
    </row>
    <row r="284" spans="3:7" s="60" customFormat="1">
      <c r="C284" s="61"/>
      <c r="D284" s="61"/>
      <c r="E284" s="61"/>
      <c r="F284" s="61"/>
      <c r="G284" s="61"/>
    </row>
    <row r="285" spans="3:7" s="60" customFormat="1">
      <c r="C285" s="61"/>
      <c r="D285" s="61"/>
      <c r="E285" s="61"/>
      <c r="F285" s="61"/>
      <c r="G285" s="61"/>
    </row>
    <row r="286" spans="3:7" s="60" customFormat="1">
      <c r="C286" s="61"/>
      <c r="D286" s="61"/>
      <c r="E286" s="61"/>
      <c r="F286" s="61"/>
      <c r="G286" s="61"/>
    </row>
    <row r="287" spans="3:7" s="60" customFormat="1">
      <c r="C287" s="61"/>
      <c r="D287" s="61"/>
      <c r="E287" s="61"/>
      <c r="F287" s="61"/>
      <c r="G287" s="61"/>
    </row>
    <row r="288" spans="3:7" s="60" customFormat="1">
      <c r="C288" s="61"/>
      <c r="D288" s="61"/>
      <c r="E288" s="61"/>
      <c r="F288" s="61"/>
      <c r="G288" s="61"/>
    </row>
    <row r="289" spans="3:7" s="60" customFormat="1">
      <c r="C289" s="61"/>
      <c r="D289" s="61"/>
      <c r="E289" s="61"/>
      <c r="F289" s="61"/>
      <c r="G289" s="61"/>
    </row>
    <row r="290" spans="3:7" s="60" customFormat="1">
      <c r="C290" s="61"/>
      <c r="D290" s="61"/>
      <c r="E290" s="61"/>
      <c r="F290" s="61"/>
      <c r="G290" s="61"/>
    </row>
    <row r="291" spans="3:7" s="60" customFormat="1">
      <c r="C291" s="61"/>
      <c r="D291" s="61"/>
      <c r="E291" s="61"/>
      <c r="F291" s="61"/>
      <c r="G291" s="61"/>
    </row>
    <row r="292" spans="3:7" s="60" customFormat="1">
      <c r="C292" s="61"/>
      <c r="D292" s="61"/>
      <c r="E292" s="61"/>
      <c r="F292" s="61"/>
      <c r="G292" s="61"/>
    </row>
    <row r="293" spans="3:7" s="60" customFormat="1">
      <c r="C293" s="61"/>
      <c r="D293" s="61"/>
      <c r="E293" s="61"/>
      <c r="F293" s="61"/>
      <c r="G293" s="61"/>
    </row>
    <row r="294" spans="3:7" s="60" customFormat="1">
      <c r="C294" s="61"/>
      <c r="D294" s="61"/>
      <c r="E294" s="61"/>
      <c r="F294" s="61"/>
      <c r="G294" s="61"/>
    </row>
    <row r="295" spans="3:7" s="60" customFormat="1">
      <c r="C295" s="61"/>
      <c r="D295" s="61"/>
      <c r="E295" s="61"/>
      <c r="F295" s="61"/>
      <c r="G295" s="61"/>
    </row>
    <row r="296" spans="3:7" s="60" customFormat="1">
      <c r="C296" s="61"/>
      <c r="D296" s="61"/>
      <c r="E296" s="61"/>
      <c r="F296" s="61"/>
      <c r="G296" s="61"/>
    </row>
    <row r="297" spans="3:7" s="60" customFormat="1">
      <c r="C297" s="61"/>
      <c r="D297" s="61"/>
      <c r="E297" s="61"/>
      <c r="F297" s="61"/>
      <c r="G297" s="61"/>
    </row>
    <row r="298" spans="3:7" s="60" customFormat="1">
      <c r="C298" s="61"/>
      <c r="D298" s="61"/>
      <c r="E298" s="61"/>
      <c r="F298" s="61"/>
      <c r="G298" s="61"/>
    </row>
    <row r="299" spans="3:7" s="60" customFormat="1">
      <c r="C299" s="61"/>
      <c r="D299" s="61"/>
      <c r="E299" s="61"/>
      <c r="F299" s="61"/>
      <c r="G299" s="61"/>
    </row>
    <row r="300" spans="3:7" s="60" customFormat="1">
      <c r="C300" s="61"/>
      <c r="D300" s="61"/>
      <c r="E300" s="61"/>
      <c r="F300" s="61"/>
      <c r="G300" s="61"/>
    </row>
    <row r="301" spans="3:7" s="60" customFormat="1">
      <c r="C301" s="61"/>
      <c r="D301" s="61"/>
      <c r="E301" s="61"/>
      <c r="F301" s="61"/>
      <c r="G301" s="61"/>
    </row>
    <row r="302" spans="3:7" s="60" customFormat="1">
      <c r="C302" s="61"/>
      <c r="D302" s="61"/>
      <c r="E302" s="61"/>
      <c r="F302" s="61"/>
      <c r="G302" s="61"/>
    </row>
    <row r="303" spans="3:7" s="60" customFormat="1">
      <c r="C303" s="61"/>
      <c r="D303" s="61"/>
      <c r="E303" s="61"/>
      <c r="F303" s="61"/>
      <c r="G303" s="61"/>
    </row>
  </sheetData>
  <mergeCells count="9">
    <mergeCell ref="A1:J1"/>
    <mergeCell ref="A10:A14"/>
    <mergeCell ref="B10:B14"/>
    <mergeCell ref="C10:C14"/>
    <mergeCell ref="H10:J10"/>
    <mergeCell ref="H11:J11"/>
    <mergeCell ref="H12:J12"/>
    <mergeCell ref="H13:H14"/>
    <mergeCell ref="I13:I14"/>
  </mergeCells>
  <printOptions horizontalCentered="1"/>
  <pageMargins left="0.2" right="3.9370078740157501E-2" top="1.1200000000000001" bottom="0.35433070866141703" header="0.31496062992126" footer="0.31496062992126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G27"/>
  <sheetViews>
    <sheetView topLeftCell="A7" zoomScale="90" zoomScaleNormal="90" workbookViewId="0">
      <selection activeCell="C18" sqref="C18"/>
    </sheetView>
  </sheetViews>
  <sheetFormatPr defaultColWidth="9.125" defaultRowHeight="21" customHeight="1"/>
  <cols>
    <col min="1" max="1" width="32.375" style="17" customWidth="1"/>
    <col min="2" max="2" width="13.25" style="17" customWidth="1"/>
    <col min="3" max="3" width="10.5" style="17" customWidth="1"/>
    <col min="4" max="4" width="9" style="17" customWidth="1"/>
    <col min="5" max="6" width="9.25" style="17" customWidth="1"/>
    <col min="7" max="16384" width="9.125" style="17"/>
  </cols>
  <sheetData>
    <row r="1" spans="1:6">
      <c r="A1" s="58" t="s">
        <v>78</v>
      </c>
      <c r="B1" s="58"/>
      <c r="C1" s="58"/>
      <c r="D1" s="58"/>
      <c r="E1" s="58"/>
      <c r="F1" s="58"/>
    </row>
    <row r="2" spans="1:6">
      <c r="A2" s="22"/>
      <c r="B2" s="22"/>
      <c r="C2" s="22"/>
      <c r="D2" s="38"/>
      <c r="E2" s="38"/>
    </row>
    <row r="3" spans="1:6">
      <c r="A3" s="1" t="str">
        <f>[1]ฟอร์ม1!A4</f>
        <v>สำนัก....สถาบันคชบาลแห่งชาติในพระอุปถัมภ์ฯ.....องค์การอุตสาหกรรมป่าไม้........................................................</v>
      </c>
      <c r="B3" s="39"/>
      <c r="C3" s="39"/>
      <c r="D3" s="38"/>
      <c r="E3" s="38"/>
    </row>
    <row r="4" spans="1:6">
      <c r="A4" s="1" t="str">
        <f>[1]ฟอร์ม1!A5</f>
        <v>งาน ......จัดการพื้นที่และสิ่งแวดล้อม..................................................................................................................................</v>
      </c>
      <c r="B4" s="39"/>
      <c r="C4" s="39"/>
      <c r="D4" s="38"/>
      <c r="E4" s="38"/>
    </row>
    <row r="5" spans="1:6">
      <c r="A5" s="1" t="str">
        <f>[1]ฟอร์ม1!A6</f>
        <v xml:space="preserve">ผู้ให้ข้อมูล......................................................................................................................................................................... </v>
      </c>
      <c r="B5" s="39"/>
      <c r="C5" s="39"/>
      <c r="D5" s="38"/>
      <c r="E5" s="38"/>
    </row>
    <row r="6" spans="1:6">
      <c r="D6" s="38"/>
      <c r="E6" s="38"/>
    </row>
    <row r="7" spans="1:6">
      <c r="A7" s="53" t="s">
        <v>79</v>
      </c>
      <c r="B7" s="34" t="s">
        <v>41</v>
      </c>
      <c r="C7" s="31" t="s">
        <v>42</v>
      </c>
      <c r="D7" s="56" t="s">
        <v>43</v>
      </c>
      <c r="E7" s="56"/>
      <c r="F7" s="56"/>
    </row>
    <row r="8" spans="1:6">
      <c r="A8" s="54"/>
      <c r="B8" s="35" t="s">
        <v>45</v>
      </c>
      <c r="C8" s="32" t="s">
        <v>46</v>
      </c>
      <c r="D8" s="57" t="s">
        <v>47</v>
      </c>
      <c r="E8" s="57"/>
      <c r="F8" s="57"/>
    </row>
    <row r="9" spans="1:6">
      <c r="A9" s="54"/>
      <c r="B9" s="35" t="s">
        <v>44</v>
      </c>
      <c r="C9" s="32" t="s">
        <v>49</v>
      </c>
      <c r="D9" s="53" t="s">
        <v>50</v>
      </c>
      <c r="E9" s="53" t="s">
        <v>51</v>
      </c>
      <c r="F9" s="34" t="s">
        <v>52</v>
      </c>
    </row>
    <row r="10" spans="1:6" ht="21" customHeight="1">
      <c r="A10" s="55"/>
      <c r="B10" s="23"/>
      <c r="C10" s="33"/>
      <c r="D10" s="55"/>
      <c r="E10" s="55"/>
      <c r="F10" s="23" t="s">
        <v>56</v>
      </c>
    </row>
    <row r="11" spans="1:6" ht="34.5" customHeight="1">
      <c r="A11" s="8" t="s">
        <v>10</v>
      </c>
      <c r="B11" s="25">
        <f>งบอุดหนุนฯ1!F52</f>
        <v>10448760</v>
      </c>
      <c r="C11" s="26">
        <f>งบอุดหนุนฯ1!G52</f>
        <v>86.53779264214046</v>
      </c>
      <c r="D11" s="26">
        <f>งบอุดหนุนฯ1!H52</f>
        <v>2.537792642140468</v>
      </c>
      <c r="E11" s="26"/>
      <c r="F11" s="26">
        <f>งบอุดหนุนฯ1!J52</f>
        <v>84</v>
      </c>
    </row>
    <row r="12" spans="1:6">
      <c r="A12" s="8" t="s">
        <v>11</v>
      </c>
      <c r="B12" s="25">
        <f>งบออป1!F42</f>
        <v>744150</v>
      </c>
      <c r="C12" s="26">
        <f>งบออป1!G42</f>
        <v>17.513377926421406</v>
      </c>
      <c r="D12" s="26">
        <f>งบออป1!H42</f>
        <v>1.5133779264214045</v>
      </c>
      <c r="E12" s="26">
        <f>งบออป1!I42</f>
        <v>11</v>
      </c>
      <c r="F12" s="26">
        <f>งบออป1!J42</f>
        <v>5</v>
      </c>
    </row>
    <row r="13" spans="1:6">
      <c r="A13" s="8"/>
      <c r="B13" s="25"/>
      <c r="C13" s="26"/>
      <c r="D13" s="24"/>
      <c r="E13" s="24"/>
      <c r="F13" s="24"/>
    </row>
    <row r="14" spans="1:6">
      <c r="A14" s="8"/>
      <c r="B14" s="27"/>
      <c r="C14" s="26"/>
      <c r="D14" s="24"/>
      <c r="E14" s="24"/>
      <c r="F14" s="24"/>
    </row>
    <row r="15" spans="1:6" ht="17.25" customHeight="1">
      <c r="A15" s="8"/>
      <c r="B15" s="27"/>
      <c r="C15" s="26"/>
      <c r="D15" s="24"/>
      <c r="E15" s="24"/>
      <c r="F15" s="24"/>
    </row>
    <row r="16" spans="1:6">
      <c r="A16" s="8"/>
      <c r="B16" s="26"/>
      <c r="C16" s="25"/>
      <c r="D16" s="24"/>
      <c r="E16" s="24"/>
      <c r="F16" s="24"/>
    </row>
    <row r="17" spans="1:7" s="40" customFormat="1" ht="21" customHeight="1">
      <c r="A17" s="8"/>
      <c r="B17" s="26"/>
      <c r="C17" s="25"/>
      <c r="D17" s="24"/>
      <c r="E17" s="24"/>
      <c r="F17" s="24"/>
    </row>
    <row r="18" spans="1:7" s="40" customFormat="1" ht="21" customHeight="1">
      <c r="A18" s="41"/>
      <c r="B18" s="26"/>
      <c r="C18" s="25"/>
      <c r="D18" s="24"/>
      <c r="E18" s="24"/>
      <c r="F18" s="24"/>
    </row>
    <row r="19" spans="1:7" ht="21" customHeight="1">
      <c r="A19" s="41"/>
      <c r="B19" s="26"/>
      <c r="C19" s="25"/>
      <c r="D19" s="24"/>
      <c r="E19" s="24"/>
      <c r="F19" s="24"/>
    </row>
    <row r="20" spans="1:7" ht="21" customHeight="1">
      <c r="A20" s="41"/>
      <c r="B20" s="26"/>
      <c r="C20" s="25"/>
      <c r="D20" s="24"/>
      <c r="E20" s="24"/>
      <c r="F20" s="28"/>
    </row>
    <row r="21" spans="1:7" ht="21" customHeight="1">
      <c r="A21" s="42" t="s">
        <v>80</v>
      </c>
      <c r="B21" s="43">
        <f>SUM(B11:B20)</f>
        <v>11192910</v>
      </c>
      <c r="C21" s="30">
        <f>SUM(C11:C20)</f>
        <v>104.05117056856187</v>
      </c>
      <c r="D21" s="30">
        <f>SUM(D11:D20)</f>
        <v>4.0511705685618722</v>
      </c>
      <c r="E21" s="30">
        <f>E11+E12</f>
        <v>11</v>
      </c>
      <c r="F21" s="30">
        <f>SUM(F11:F20)</f>
        <v>89</v>
      </c>
      <c r="G21" s="49"/>
    </row>
    <row r="22" spans="1:7" ht="21" customHeight="1">
      <c r="A22" s="42" t="s">
        <v>81</v>
      </c>
      <c r="B22" s="44"/>
      <c r="C22" s="48"/>
      <c r="D22" s="45">
        <v>5</v>
      </c>
      <c r="E22" s="45">
        <v>11</v>
      </c>
      <c r="F22" s="29">
        <v>89</v>
      </c>
    </row>
    <row r="23" spans="1:7" ht="21" customHeight="1">
      <c r="B23" s="38"/>
      <c r="C23" s="38"/>
      <c r="D23" s="38"/>
      <c r="E23" s="38"/>
    </row>
    <row r="24" spans="1:7" ht="21" customHeight="1">
      <c r="A24" s="17" t="s">
        <v>82</v>
      </c>
      <c r="B24" s="38"/>
      <c r="C24" s="38"/>
      <c r="D24" s="38"/>
      <c r="E24" s="38"/>
    </row>
    <row r="25" spans="1:7" ht="21" customHeight="1">
      <c r="A25" s="17" t="s">
        <v>83</v>
      </c>
      <c r="B25" s="38"/>
      <c r="C25" s="38"/>
      <c r="D25" s="38"/>
      <c r="E25" s="38"/>
    </row>
    <row r="26" spans="1:7" ht="21" customHeight="1">
      <c r="A26" s="17" t="s">
        <v>84</v>
      </c>
    </row>
    <row r="27" spans="1:7" ht="21" customHeight="1">
      <c r="A27" s="17" t="s">
        <v>85</v>
      </c>
    </row>
  </sheetData>
  <mergeCells count="6">
    <mergeCell ref="A1:F1"/>
    <mergeCell ref="A7:A10"/>
    <mergeCell ref="D7:F7"/>
    <mergeCell ref="D8:F8"/>
    <mergeCell ref="D9:D10"/>
    <mergeCell ref="E9:E10"/>
  </mergeCells>
  <printOptions horizontalCentered="1"/>
  <pageMargins left="0.55000000000000004" right="0.31496062992125984" top="0.95" bottom="0.86614173228346458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จัดการพื้นที่ มี 2 งาน</vt:lpstr>
      <vt:lpstr>งบอุดหนุนฯ</vt:lpstr>
      <vt:lpstr>งบอุดหนุนฯ1</vt:lpstr>
      <vt:lpstr>งบออป</vt:lpstr>
      <vt:lpstr>งบออป1</vt:lpstr>
      <vt:lpstr>สรุป</vt:lpstr>
      <vt:lpstr>งบออป1!Print_Titles</vt:lpstr>
      <vt:lpstr>งบอุดหนุนฯ1!Print_Titles</vt:lpstr>
      <vt:lpstr>สรุป!Print_Titles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Tong</cp:lastModifiedBy>
  <cp:lastPrinted>2015-10-02T07:27:45Z</cp:lastPrinted>
  <dcterms:created xsi:type="dcterms:W3CDTF">2015-07-15T08:16:12Z</dcterms:created>
  <dcterms:modified xsi:type="dcterms:W3CDTF">2015-10-02T07:28:28Z</dcterms:modified>
</cp:coreProperties>
</file>